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1"/>
  </bookViews>
  <sheets>
    <sheet name="جدول الحضور و الغياب" sheetId="1" r:id="rId1"/>
    <sheet name="الأطباء والأداريين" sheetId="2" r:id="rId2"/>
    <sheet name="الممرضين والسجلات" sheetId="3" r:id="rId3"/>
  </sheets>
  <calcPr calcId="124519"/>
</workbook>
</file>

<file path=xl/calcChain.xml><?xml version="1.0" encoding="utf-8"?>
<calcChain xmlns="http://schemas.openxmlformats.org/spreadsheetml/2006/main">
  <c r="Q5" i="2"/>
  <c r="Y5"/>
  <c r="V5"/>
  <c r="W5"/>
  <c r="X5"/>
  <c r="U5"/>
  <c r="T5"/>
  <c r="S5"/>
  <c r="R5"/>
</calcChain>
</file>

<file path=xl/comments1.xml><?xml version="1.0" encoding="utf-8"?>
<comments xmlns="http://schemas.openxmlformats.org/spreadsheetml/2006/main">
  <authors>
    <author>الكاتب</author>
  </authors>
  <commentList>
    <comment ref="L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L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L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L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L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L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sharedStrings.xml><?xml version="1.0" encoding="utf-8"?>
<sst xmlns="http://schemas.openxmlformats.org/spreadsheetml/2006/main" count="180" uniqueCount="72">
  <si>
    <t>عدد ساعات الدوام :</t>
  </si>
  <si>
    <t>لغاية</t>
  </si>
  <si>
    <t>وقت الدوام :</t>
  </si>
  <si>
    <t>7 ساعات</t>
  </si>
  <si>
    <t>الوقت المسموح به</t>
  </si>
  <si>
    <t>يخصم أجر سبع ساعات</t>
  </si>
  <si>
    <t>يخصم أجر ساعة</t>
  </si>
  <si>
    <t>يخصم أجر ثلاث ساعات</t>
  </si>
  <si>
    <t>دوام الممرضين + السجلات وقت الدخول</t>
  </si>
  <si>
    <t>دوام الأطباء + الإداريين وقت الدخول</t>
  </si>
  <si>
    <t>دوام الأطباء + الإداريين وقت الخروج</t>
  </si>
  <si>
    <t>دوام الممرضين + السجلات وقت الخروج</t>
  </si>
  <si>
    <t xml:space="preserve"> (1</t>
  </si>
  <si>
    <t>(2</t>
  </si>
  <si>
    <t>(3</t>
  </si>
  <si>
    <t>ت</t>
  </si>
  <si>
    <t>الإســـــــم</t>
  </si>
  <si>
    <t>إجازة ساعية</t>
  </si>
  <si>
    <t xml:space="preserve">إجازة عرضية </t>
  </si>
  <si>
    <t>إجازة مرضية</t>
  </si>
  <si>
    <t>غياب (1)</t>
  </si>
  <si>
    <t xml:space="preserve"> غياب (2)</t>
  </si>
  <si>
    <t xml:space="preserve"> الخروج المبكر</t>
  </si>
  <si>
    <t>ساعات التأخير (1)</t>
  </si>
  <si>
    <t>ساعات التأخير (2)</t>
  </si>
  <si>
    <t>ساعات التأخير (3)</t>
  </si>
  <si>
    <t>ساعات التأخير (4)</t>
  </si>
  <si>
    <t>ليندا محمد عبد الوهاب عطار</t>
  </si>
  <si>
    <t>محمد أحمد الشرع</t>
  </si>
  <si>
    <t>بانه علي أحمد العموش</t>
  </si>
  <si>
    <t>الاء كامل فاضي المشاقبة</t>
  </si>
  <si>
    <t xml:space="preserve">ريما محمود سلامة أبو ذويب </t>
  </si>
  <si>
    <t>عبد المجيد رزق السرور</t>
  </si>
  <si>
    <t>عبير فلاح المشاقبة</t>
  </si>
  <si>
    <t xml:space="preserve">صمادي محمد الصمادي </t>
  </si>
  <si>
    <t>عبد الرحيم ابراهيم الصمادي</t>
  </si>
  <si>
    <t xml:space="preserve">محمد علي أحمد العموش </t>
  </si>
  <si>
    <t>عواد محمد جابر عليمات</t>
  </si>
  <si>
    <t>ناصر عقلة خليفه عليمات</t>
  </si>
  <si>
    <t>حسين علي يوسف مسالمة</t>
  </si>
  <si>
    <t>مرفت عدنان سامية</t>
  </si>
  <si>
    <t xml:space="preserve">ماهر علي الخضر </t>
  </si>
  <si>
    <t>بشار هلال الخضر</t>
  </si>
  <si>
    <t xml:space="preserve">                                  كشف بالإجازات الشهرية للموظفين من الأطباء والإداريين  </t>
  </si>
  <si>
    <t xml:space="preserve"> كشف بالإجازات الشهرية للموظفين من الممرضين والسجلات الصحية</t>
  </si>
  <si>
    <t>الراتب</t>
  </si>
  <si>
    <t xml:space="preserve">مجموع الخصومات ل الخروج المبكر + ساعات التأحير + الغيابات حسب الشرط في الورقة رقم 1 تخصم من الراتب </t>
  </si>
  <si>
    <t xml:space="preserve"> الخروج هنا الشرط الخاص بالخروج</t>
  </si>
  <si>
    <t>اقوم بكتابة  تاريخ الغياب  مثلا  10 /10 /2013يظهر لي في الخلية الأخيرة مكان المجموع مقدار الخصم حسب الراتب</t>
  </si>
  <si>
    <t>اقوم بكتابة ساعة الخروج هنا + التاريخ  مثلا (03.01)  بتاريخ 10 /10 /2013يظهر لي في الخلية الأخيرة مكان المجموع مقدار الخصم حسب الراتب</t>
  </si>
  <si>
    <t>اقوم بكتابة ساعة التأخير هنا + التاريخ  مثلا (03.01)  بتاريخ 10 /10 /2013يظهر لي في الخلية الأخيرة مكان المجموع مقدار الخصم حسب الراتب</t>
  </si>
  <si>
    <t>خلدون</t>
  </si>
  <si>
    <t>محمود</t>
  </si>
  <si>
    <t>ايمن</t>
  </si>
  <si>
    <t>رامي</t>
  </si>
  <si>
    <t>مهند</t>
  </si>
  <si>
    <t>ايهم</t>
  </si>
  <si>
    <t>10/10/2013</t>
  </si>
  <si>
    <t>15/10/2013</t>
  </si>
  <si>
    <t>12-10-2013 02:01:00 م</t>
  </si>
  <si>
    <t>20-10-2013 09:01:00 ص</t>
  </si>
  <si>
    <t>20-10-2013 09:16:00 ص</t>
  </si>
  <si>
    <t>20-10-2013 10:00:00 ص</t>
  </si>
  <si>
    <t>20-10-2013 10:31:00 ص</t>
  </si>
  <si>
    <t>حساب وقت الخروج</t>
  </si>
  <si>
    <t>حساب ساعات التأخير (1)</t>
  </si>
  <si>
    <t>حساب ساعات التأخير (2)</t>
  </si>
  <si>
    <t>حساب ساعات التأخير (3)</t>
  </si>
  <si>
    <t>حساب ساعات التأخير (4)</t>
  </si>
  <si>
    <t>حساب مقدار الساعة من الراتب</t>
  </si>
  <si>
    <t>حساب 
غياب (1)</t>
  </si>
  <si>
    <t xml:space="preserve"> حساب 
غياب (2)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</si>
</sst>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$-1010409]d/m/yyyy\ h:mm\ AM/PM;@"/>
  </numFmts>
  <fonts count="2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8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3"/>
      <name val="Arial"/>
      <family val="2"/>
      <charset val="178"/>
      <scheme val="minor"/>
    </font>
    <font>
      <b/>
      <sz val="3"/>
      <color theme="1"/>
      <name val="Arial"/>
      <family val="2"/>
      <charset val="178"/>
      <scheme val="minor"/>
    </font>
    <font>
      <sz val="3"/>
      <color theme="1"/>
      <name val="Arial"/>
      <family val="2"/>
      <charset val="178"/>
      <scheme val="minor"/>
    </font>
    <font>
      <b/>
      <sz val="3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7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8" borderId="13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Border="1"/>
    <xf numFmtId="0" fontId="5" fillId="8" borderId="15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14" fontId="5" fillId="2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/>
    <xf numFmtId="0" fontId="5" fillId="11" borderId="15" xfId="0" applyFont="1" applyFill="1" applyBorder="1"/>
    <xf numFmtId="0" fontId="5" fillId="12" borderId="15" xfId="0" applyFont="1" applyFill="1" applyBorder="1"/>
    <xf numFmtId="0" fontId="5" fillId="13" borderId="15" xfId="0" applyFont="1" applyFill="1" applyBorder="1"/>
    <xf numFmtId="0" fontId="5" fillId="9" borderId="15" xfId="0" applyFont="1" applyFill="1" applyBorder="1"/>
    <xf numFmtId="0" fontId="0" fillId="0" borderId="0" xfId="0" applyFill="1"/>
    <xf numFmtId="0" fontId="0" fillId="0" borderId="0" xfId="0" applyFill="1" applyBorder="1"/>
    <xf numFmtId="165" fontId="10" fillId="10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65" fontId="11" fillId="13" borderId="15" xfId="0" applyNumberFormat="1" applyFont="1" applyFill="1" applyBorder="1" applyAlignment="1">
      <alignment horizontal="center" vertical="center"/>
    </xf>
    <xf numFmtId="165" fontId="11" fillId="9" borderId="15" xfId="0" applyNumberFormat="1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/>
    </xf>
    <xf numFmtId="14" fontId="5" fillId="11" borderId="15" xfId="0" applyNumberFormat="1" applyFont="1" applyFill="1" applyBorder="1" applyAlignment="1">
      <alignment horizontal="center" vertical="center"/>
    </xf>
    <xf numFmtId="0" fontId="0" fillId="9" borderId="15" xfId="0" applyFill="1" applyBorder="1"/>
    <xf numFmtId="22" fontId="5" fillId="10" borderId="15" xfId="0" applyNumberFormat="1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22" fontId="5" fillId="10" borderId="15" xfId="0" applyNumberFormat="1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/>
    </xf>
    <xf numFmtId="14" fontId="10" fillId="12" borderId="15" xfId="0" applyNumberFormat="1" applyFont="1" applyFill="1" applyBorder="1" applyAlignment="1">
      <alignment horizontal="center" vertical="center"/>
    </xf>
    <xf numFmtId="14" fontId="10" fillId="2" borderId="15" xfId="0" applyNumberFormat="1" applyFont="1" applyFill="1" applyBorder="1" applyAlignment="1">
      <alignment horizontal="center" vertical="center"/>
    </xf>
    <xf numFmtId="165" fontId="12" fillId="10" borderId="17" xfId="0" applyNumberFormat="1" applyFont="1" applyFill="1" applyBorder="1" applyAlignment="1">
      <alignment horizontal="center" vertical="center"/>
    </xf>
    <xf numFmtId="0" fontId="13" fillId="10" borderId="0" xfId="0" applyFont="1" applyFill="1"/>
    <xf numFmtId="165" fontId="10" fillId="2" borderId="15" xfId="0" applyNumberFormat="1" applyFont="1" applyFill="1" applyBorder="1" applyAlignment="1">
      <alignment horizontal="center" vertical="center"/>
    </xf>
    <xf numFmtId="0" fontId="5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7" fillId="7" borderId="18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0" fillId="0" borderId="15" xfId="0" applyFill="1" applyBorder="1"/>
    <xf numFmtId="0" fontId="0" fillId="0" borderId="15" xfId="0" applyBorder="1"/>
    <xf numFmtId="0" fontId="8" fillId="0" borderId="15" xfId="0" applyFont="1" applyBorder="1"/>
    <xf numFmtId="0" fontId="5" fillId="13" borderId="15" xfId="0" applyFont="1" applyFill="1" applyBorder="1" applyAlignment="1">
      <alignment horizontal="center" wrapText="1"/>
    </xf>
    <xf numFmtId="0" fontId="20" fillId="9" borderId="14" xfId="0" applyFont="1" applyFill="1" applyBorder="1" applyAlignment="1">
      <alignment horizontal="center" vertical="center" wrapText="1"/>
    </xf>
    <xf numFmtId="165" fontId="21" fillId="10" borderId="17" xfId="0" applyNumberFormat="1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22" fillId="10" borderId="15" xfId="0" applyFont="1" applyFill="1" applyBorder="1" applyAlignment="1">
      <alignment horizontal="center" vertical="center"/>
    </xf>
    <xf numFmtId="0" fontId="23" fillId="10" borderId="0" xfId="0" applyFont="1" applyFill="1"/>
    <xf numFmtId="14" fontId="22" fillId="2" borderId="15" xfId="0" applyNumberFormat="1" applyFont="1" applyFill="1" applyBorder="1" applyAlignment="1">
      <alignment horizontal="center" vertical="center"/>
    </xf>
    <xf numFmtId="14" fontId="24" fillId="2" borderId="15" xfId="0" applyNumberFormat="1" applyFont="1" applyFill="1" applyBorder="1" applyAlignment="1">
      <alignment horizontal="center" vertical="center"/>
    </xf>
    <xf numFmtId="164" fontId="5" fillId="13" borderId="15" xfId="0" applyNumberFormat="1" applyFont="1" applyFill="1" applyBorder="1"/>
    <xf numFmtId="164" fontId="5" fillId="9" borderId="15" xfId="0" applyNumberFormat="1" applyFont="1" applyFill="1" applyBorder="1"/>
    <xf numFmtId="0" fontId="0" fillId="14" borderId="0" xfId="0" applyFill="1"/>
    <xf numFmtId="0" fontId="0" fillId="14" borderId="0" xfId="0" applyFill="1" applyBorder="1"/>
    <xf numFmtId="0" fontId="0" fillId="14" borderId="15" xfId="0" applyFill="1" applyBorder="1"/>
    <xf numFmtId="0" fontId="4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readingOrder="1"/>
    </xf>
    <xf numFmtId="0" fontId="2" fillId="0" borderId="12" xfId="0" applyFont="1" applyBorder="1" applyAlignment="1">
      <alignment horizontal="center" vertical="center" readingOrder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wrapText="1"/>
    </xf>
    <xf numFmtId="0" fontId="5" fillId="12" borderId="19" xfId="0" applyFont="1" applyFill="1" applyBorder="1" applyAlignment="1">
      <alignment horizontal="center" wrapText="1"/>
    </xf>
    <xf numFmtId="0" fontId="5" fillId="12" borderId="2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60093"/>
      <color rgb="FFA50021"/>
      <color rgb="FFCC000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434394</xdr:colOff>
      <xdr:row>8</xdr:row>
      <xdr:rowOff>114300</xdr:rowOff>
    </xdr:from>
    <xdr:ext cx="3852530" cy="405432"/>
    <xdr:sp macro="" textlink="">
      <xdr:nvSpPr>
        <xdr:cNvPr id="2" name="مربع نص 1"/>
        <xdr:cNvSpPr txBox="1"/>
      </xdr:nvSpPr>
      <xdr:spPr>
        <a:xfrm>
          <a:off x="9979132276" y="1971675"/>
          <a:ext cx="385253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لا أقوم بالخصم لهم شيئ </a:t>
          </a:r>
          <a:endParaRPr lang="en-US" sz="2000"/>
        </a:p>
      </xdr:txBody>
    </xdr:sp>
    <xdr:clientData/>
  </xdr:oneCellAnchor>
  <xdr:twoCellAnchor>
    <xdr:from>
      <xdr:col>5</xdr:col>
      <xdr:colOff>219075</xdr:colOff>
      <xdr:row>9</xdr:row>
      <xdr:rowOff>9525</xdr:rowOff>
    </xdr:from>
    <xdr:to>
      <xdr:col>7</xdr:col>
      <xdr:colOff>219075</xdr:colOff>
      <xdr:row>9</xdr:row>
      <xdr:rowOff>228600</xdr:rowOff>
    </xdr:to>
    <xdr:sp macro="" textlink="">
      <xdr:nvSpPr>
        <xdr:cNvPr id="3" name="سهم إلى اليمين 2"/>
        <xdr:cNvSpPr/>
      </xdr:nvSpPr>
      <xdr:spPr>
        <a:xfrm rot="10800000">
          <a:off x="9983200125" y="2019300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200025</xdr:colOff>
      <xdr:row>10</xdr:row>
      <xdr:rowOff>76200</xdr:rowOff>
    </xdr:from>
    <xdr:to>
      <xdr:col>7</xdr:col>
      <xdr:colOff>200025</xdr:colOff>
      <xdr:row>11</xdr:row>
      <xdr:rowOff>190500</xdr:rowOff>
    </xdr:to>
    <xdr:sp macro="" textlink="">
      <xdr:nvSpPr>
        <xdr:cNvPr id="4" name="سهم إلى اليمين 3"/>
        <xdr:cNvSpPr/>
      </xdr:nvSpPr>
      <xdr:spPr>
        <a:xfrm rot="10800000">
          <a:off x="9983219175" y="2333625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7</xdr:col>
      <xdr:colOff>314325</xdr:colOff>
      <xdr:row>11</xdr:row>
      <xdr:rowOff>9525</xdr:rowOff>
    </xdr:from>
    <xdr:ext cx="6435673" cy="405432"/>
    <xdr:sp macro="" textlink="">
      <xdr:nvSpPr>
        <xdr:cNvPr id="5" name="مربع نص 4"/>
        <xdr:cNvSpPr txBox="1"/>
      </xdr:nvSpPr>
      <xdr:spPr>
        <a:xfrm>
          <a:off x="9976669202" y="2371725"/>
          <a:ext cx="643567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أقوم بالخصم لهم ساعة من الراتب وهكذا عند جميع البنود</a:t>
          </a:r>
          <a:endParaRPr lang="en-US" sz="20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1"/>
  <sheetViews>
    <sheetView rightToLeft="1" topLeftCell="A8" workbookViewId="0">
      <selection activeCell="C16" sqref="C16"/>
    </sheetView>
  </sheetViews>
  <sheetFormatPr defaultRowHeight="14.25"/>
  <cols>
    <col min="1" max="1" width="8.125" customWidth="1"/>
    <col min="2" max="2" width="22.75" style="1" bestFit="1" customWidth="1"/>
    <col min="3" max="3" width="16" style="1" bestFit="1" customWidth="1"/>
    <col min="4" max="4" width="6.375" style="1" customWidth="1"/>
    <col min="5" max="5" width="19.375" style="1" customWidth="1"/>
    <col min="6" max="6" width="9.875" customWidth="1"/>
  </cols>
  <sheetData>
    <row r="2" spans="2:5" ht="15" thickBot="1"/>
    <row r="3" spans="2:5" ht="30.75" customHeight="1" thickBot="1">
      <c r="B3" s="11" t="s">
        <v>2</v>
      </c>
      <c r="C3" s="13">
        <v>0.375</v>
      </c>
      <c r="D3" s="14" t="s">
        <v>1</v>
      </c>
      <c r="E3" s="12">
        <v>0.66666666666666663</v>
      </c>
    </row>
    <row r="4" spans="2:5" ht="6.75" customHeight="1" thickBot="1">
      <c r="B4" s="95"/>
      <c r="C4" s="96"/>
      <c r="D4" s="96"/>
      <c r="E4" s="97"/>
    </row>
    <row r="5" spans="2:5" ht="30" customHeight="1" thickBot="1">
      <c r="B5" s="11" t="s">
        <v>0</v>
      </c>
      <c r="C5" s="93" t="s">
        <v>3</v>
      </c>
      <c r="D5" s="93"/>
      <c r="E5" s="94"/>
    </row>
    <row r="6" spans="2:5" ht="17.25" customHeight="1" thickBot="1"/>
    <row r="7" spans="2:5">
      <c r="B7" s="82" t="s">
        <v>9</v>
      </c>
      <c r="C7" s="83"/>
      <c r="D7" s="83"/>
      <c r="E7" s="84"/>
    </row>
    <row r="8" spans="2:5" ht="15" thickBot="1">
      <c r="B8" s="85"/>
      <c r="C8" s="86"/>
      <c r="D8" s="86"/>
      <c r="E8" s="87"/>
    </row>
    <row r="9" spans="2:5" ht="12" customHeight="1" thickBot="1"/>
    <row r="10" spans="2:5" ht="18.75" thickBot="1">
      <c r="B10" s="3" t="s">
        <v>4</v>
      </c>
      <c r="C10" s="22">
        <v>0.375</v>
      </c>
      <c r="D10" s="15" t="s">
        <v>1</v>
      </c>
      <c r="E10" s="4">
        <v>0.38541666666666669</v>
      </c>
    </row>
    <row r="11" spans="2:5" ht="8.25" customHeight="1" thickBot="1">
      <c r="B11" s="2"/>
      <c r="C11" s="2"/>
      <c r="D11" s="2"/>
      <c r="E11" s="2"/>
    </row>
    <row r="12" spans="2:5" ht="18.75" customHeight="1" thickBot="1">
      <c r="B12" s="5" t="s">
        <v>6</v>
      </c>
      <c r="C12" s="21">
        <v>0.38611111111111113</v>
      </c>
      <c r="D12" s="16" t="s">
        <v>1</v>
      </c>
      <c r="E12" s="6">
        <v>0.39583333333333331</v>
      </c>
    </row>
    <row r="13" spans="2:5" ht="8.25" customHeight="1" thickBot="1">
      <c r="B13" s="2"/>
      <c r="C13" s="2"/>
      <c r="D13" s="2"/>
      <c r="E13" s="2"/>
    </row>
    <row r="14" spans="2:5" ht="18.75" thickBot="1">
      <c r="B14" s="9" t="s">
        <v>7</v>
      </c>
      <c r="C14" s="20">
        <v>0.39652777777777781</v>
      </c>
      <c r="D14" s="17" t="s">
        <v>1</v>
      </c>
      <c r="E14" s="10">
        <v>0.41666666666666669</v>
      </c>
    </row>
    <row r="15" spans="2:5" ht="7.5" customHeight="1" thickBot="1">
      <c r="B15" s="2"/>
      <c r="C15" s="2"/>
      <c r="D15" s="2"/>
      <c r="E15" s="2"/>
    </row>
    <row r="16" spans="2:5" ht="18.75" thickBot="1">
      <c r="B16" s="7" t="s">
        <v>5</v>
      </c>
      <c r="C16" s="19">
        <v>0.41736111111111113</v>
      </c>
      <c r="D16" s="18" t="s">
        <v>1</v>
      </c>
      <c r="E16" s="8">
        <v>0.66666666666666663</v>
      </c>
    </row>
    <row r="17" spans="1:5" ht="6" customHeight="1"/>
    <row r="18" spans="1:5" ht="13.5" customHeight="1" thickBot="1"/>
    <row r="19" spans="1:5">
      <c r="B19" s="82" t="s">
        <v>10</v>
      </c>
      <c r="C19" s="83"/>
      <c r="D19" s="83"/>
      <c r="E19" s="84"/>
    </row>
    <row r="20" spans="1:5" ht="15" thickBot="1">
      <c r="B20" s="85"/>
      <c r="C20" s="86"/>
      <c r="D20" s="86"/>
      <c r="E20" s="87"/>
    </row>
    <row r="21" spans="1:5" ht="12" customHeight="1" thickBot="1"/>
    <row r="22" spans="1:5" ht="18.75" thickBot="1">
      <c r="A22" s="1" t="s">
        <v>12</v>
      </c>
      <c r="B22" s="3" t="s">
        <v>4</v>
      </c>
      <c r="C22" s="22">
        <v>0.65694444444444444</v>
      </c>
      <c r="D22" s="15" t="s">
        <v>1</v>
      </c>
      <c r="E22" s="4">
        <v>0.66666666666666663</v>
      </c>
    </row>
    <row r="23" spans="1:5" ht="8.25" customHeight="1" thickBot="1">
      <c r="B23" s="2"/>
      <c r="C23" s="2"/>
      <c r="D23" s="2"/>
      <c r="E23" s="2"/>
    </row>
    <row r="24" spans="1:5" ht="18.75" customHeight="1" thickBot="1">
      <c r="A24" s="1" t="s">
        <v>13</v>
      </c>
      <c r="B24" s="5" t="s">
        <v>6</v>
      </c>
      <c r="C24" s="21">
        <v>0.62569444444444444</v>
      </c>
      <c r="D24" s="16" t="s">
        <v>1</v>
      </c>
      <c r="E24" s="6">
        <v>0.65625</v>
      </c>
    </row>
    <row r="25" spans="1:5" ht="8.25" customHeight="1" thickBot="1">
      <c r="B25" s="2"/>
      <c r="C25" s="2"/>
      <c r="D25" s="2"/>
      <c r="E25" s="2"/>
    </row>
    <row r="26" spans="1:5" ht="18.75" thickBot="1">
      <c r="A26" s="1" t="s">
        <v>14</v>
      </c>
      <c r="B26" s="9" t="s">
        <v>7</v>
      </c>
      <c r="C26" s="20">
        <v>0.58402777777777781</v>
      </c>
      <c r="D26" s="17" t="s">
        <v>1</v>
      </c>
      <c r="E26" s="10">
        <v>0.625</v>
      </c>
    </row>
    <row r="27" spans="1:5" ht="7.5" customHeight="1" thickBot="1">
      <c r="B27" s="2"/>
      <c r="C27" s="2"/>
      <c r="D27" s="2"/>
      <c r="E27" s="2"/>
    </row>
    <row r="28" spans="1:5" ht="18.75" thickBot="1">
      <c r="B28" s="7" t="s">
        <v>5</v>
      </c>
      <c r="C28" s="19">
        <v>0.38611111111111113</v>
      </c>
      <c r="D28" s="18" t="s">
        <v>1</v>
      </c>
      <c r="E28" s="8">
        <v>0.58333333333333337</v>
      </c>
    </row>
    <row r="29" spans="1:5" ht="6" customHeight="1"/>
    <row r="30" spans="1:5" ht="9.75" customHeight="1" thickBot="1"/>
    <row r="31" spans="1:5">
      <c r="B31" s="82" t="s">
        <v>8</v>
      </c>
      <c r="C31" s="83"/>
      <c r="D31" s="83"/>
      <c r="E31" s="84"/>
    </row>
    <row r="32" spans="1:5" ht="15" thickBot="1">
      <c r="B32" s="85"/>
      <c r="C32" s="86"/>
      <c r="D32" s="86"/>
      <c r="E32" s="87"/>
    </row>
    <row r="33" spans="2:5" ht="15" thickBot="1"/>
    <row r="34" spans="2:5" ht="18.75" thickBot="1">
      <c r="B34" s="3" t="s">
        <v>4</v>
      </c>
      <c r="C34" s="22">
        <v>0.35416666666666669</v>
      </c>
      <c r="D34" s="15" t="s">
        <v>1</v>
      </c>
      <c r="E34" s="22">
        <v>0.36458333333333331</v>
      </c>
    </row>
    <row r="35" spans="2:5" ht="8.25" customHeight="1" thickBot="1">
      <c r="B35" s="2"/>
      <c r="C35" s="2"/>
      <c r="D35" s="2"/>
      <c r="E35" s="2"/>
    </row>
    <row r="36" spans="2:5" ht="18.75" customHeight="1" thickBot="1">
      <c r="B36" s="5" t="s">
        <v>6</v>
      </c>
      <c r="C36" s="21">
        <v>0.36458333333333331</v>
      </c>
      <c r="D36" s="16" t="s">
        <v>1</v>
      </c>
      <c r="E36" s="21">
        <v>0.38541666666666669</v>
      </c>
    </row>
    <row r="37" spans="2:5" ht="8.25" customHeight="1" thickBot="1">
      <c r="B37" s="2"/>
      <c r="C37" s="2"/>
      <c r="D37" s="2"/>
      <c r="E37" s="2"/>
    </row>
    <row r="38" spans="2:5" ht="18.75" thickBot="1">
      <c r="B38" s="9" t="s">
        <v>7</v>
      </c>
      <c r="C38" s="20">
        <v>0.38611111111111113</v>
      </c>
      <c r="D38" s="17" t="s">
        <v>1</v>
      </c>
      <c r="E38" s="20">
        <v>0.41666666666666669</v>
      </c>
    </row>
    <row r="39" spans="2:5" ht="7.5" customHeight="1" thickBot="1">
      <c r="B39" s="2"/>
      <c r="C39" s="2"/>
      <c r="D39" s="2"/>
      <c r="E39" s="2"/>
    </row>
    <row r="40" spans="2:5" ht="18.75" thickBot="1">
      <c r="B40" s="7" t="s">
        <v>5</v>
      </c>
      <c r="C40" s="19">
        <v>0.41736111111111113</v>
      </c>
      <c r="D40" s="18" t="s">
        <v>1</v>
      </c>
      <c r="E40" s="19">
        <v>0.66666666666666663</v>
      </c>
    </row>
    <row r="41" spans="2:5" ht="15" thickBot="1"/>
    <row r="42" spans="2:5">
      <c r="B42" s="82" t="s">
        <v>11</v>
      </c>
      <c r="C42" s="88"/>
      <c r="D42" s="88"/>
      <c r="E42" s="89"/>
    </row>
    <row r="43" spans="2:5" ht="15" thickBot="1">
      <c r="B43" s="90"/>
      <c r="C43" s="91"/>
      <c r="D43" s="91"/>
      <c r="E43" s="92"/>
    </row>
    <row r="44" spans="2:5" ht="15" thickBot="1"/>
    <row r="45" spans="2:5" ht="18.75" thickBot="1">
      <c r="B45" s="3" t="s">
        <v>4</v>
      </c>
      <c r="C45" s="22">
        <v>0.64652777777777781</v>
      </c>
      <c r="D45" s="15" t="s">
        <v>1</v>
      </c>
      <c r="E45" s="4">
        <v>0.66666666666666663</v>
      </c>
    </row>
    <row r="46" spans="2:5" ht="8.25" customHeight="1" thickBot="1">
      <c r="B46" s="2"/>
      <c r="C46" s="2"/>
      <c r="D46" s="2"/>
      <c r="E46" s="2"/>
    </row>
    <row r="47" spans="2:5" ht="18.75" customHeight="1" thickBot="1">
      <c r="B47" s="5" t="s">
        <v>6</v>
      </c>
      <c r="C47" s="21">
        <v>0.62569444444444444</v>
      </c>
      <c r="D47" s="16" t="s">
        <v>1</v>
      </c>
      <c r="E47" s="6">
        <v>0.64583333333333337</v>
      </c>
    </row>
    <row r="48" spans="2:5" ht="8.25" customHeight="1" thickBot="1">
      <c r="B48" s="2"/>
      <c r="C48" s="2"/>
      <c r="D48" s="2"/>
      <c r="E48" s="2"/>
    </row>
    <row r="49" spans="2:5" ht="18.75" thickBot="1">
      <c r="B49" s="9" t="s">
        <v>7</v>
      </c>
      <c r="C49" s="20">
        <v>0.58402777777777781</v>
      </c>
      <c r="D49" s="17" t="s">
        <v>1</v>
      </c>
      <c r="E49" s="10">
        <v>0.625</v>
      </c>
    </row>
    <row r="50" spans="2:5" ht="7.5" customHeight="1" thickBot="1">
      <c r="B50" s="2"/>
      <c r="C50" s="2"/>
      <c r="D50" s="2"/>
      <c r="E50" s="2"/>
    </row>
    <row r="51" spans="2:5" ht="18.75" thickBot="1">
      <c r="B51" s="7" t="s">
        <v>5</v>
      </c>
      <c r="C51" s="19">
        <v>0.38611111111111113</v>
      </c>
      <c r="D51" s="18" t="s">
        <v>1</v>
      </c>
      <c r="E51" s="8">
        <v>0.58333333333333337</v>
      </c>
    </row>
  </sheetData>
  <mergeCells count="6">
    <mergeCell ref="B31:E32"/>
    <mergeCell ref="B19:E20"/>
    <mergeCell ref="B42:E43"/>
    <mergeCell ref="C5:E5"/>
    <mergeCell ref="B4:E4"/>
    <mergeCell ref="B7:E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Y66"/>
  <sheetViews>
    <sheetView rightToLeft="1" tabSelected="1" topLeftCell="M3" zoomScale="90" zoomScaleNormal="90" workbookViewId="0">
      <selection activeCell="Q5" sqref="Q5"/>
    </sheetView>
  </sheetViews>
  <sheetFormatPr defaultRowHeight="15"/>
  <cols>
    <col min="1" max="1" width="4" bestFit="1" customWidth="1"/>
    <col min="2" max="2" width="17.375" style="60" bestFit="1" customWidth="1"/>
    <col min="3" max="3" width="7.625" style="60" bestFit="1" customWidth="1"/>
    <col min="4" max="4" width="5.25" style="61" customWidth="1"/>
    <col min="5" max="5" width="5.375" style="62" customWidth="1"/>
    <col min="6" max="9" width="5.375" customWidth="1"/>
    <col min="10" max="10" width="16.875" customWidth="1"/>
    <col min="11" max="11" width="21.125" customWidth="1"/>
    <col min="12" max="12" width="35.875" style="60" customWidth="1"/>
    <col min="13" max="13" width="15.625" style="60" customWidth="1"/>
    <col min="14" max="16" width="14.625" style="60" customWidth="1"/>
    <col min="17" max="17" width="28.75" customWidth="1"/>
    <col min="18" max="25" width="10.625" customWidth="1"/>
  </cols>
  <sheetData>
    <row r="1" spans="1:25" ht="69" customHeight="1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23"/>
      <c r="M1" s="23"/>
      <c r="N1" s="23"/>
      <c r="O1" s="23"/>
      <c r="P1" s="23"/>
    </row>
    <row r="2" spans="1:25" ht="62.25" customHeight="1" thickBot="1">
      <c r="A2" s="99" t="s">
        <v>43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24"/>
      <c r="P2" s="24"/>
      <c r="S2" s="25"/>
      <c r="T2" s="25"/>
      <c r="U2" s="25"/>
      <c r="V2" s="25"/>
      <c r="W2" s="25"/>
    </row>
    <row r="3" spans="1:25" s="30" customFormat="1" ht="91.5" customHeight="1">
      <c r="A3" s="26" t="s">
        <v>15</v>
      </c>
      <c r="B3" s="27" t="s">
        <v>16</v>
      </c>
      <c r="C3" s="27" t="s">
        <v>45</v>
      </c>
      <c r="D3" s="70" t="s">
        <v>17</v>
      </c>
      <c r="E3" s="70" t="s">
        <v>18</v>
      </c>
      <c r="F3" s="70" t="s">
        <v>18</v>
      </c>
      <c r="G3" s="70" t="s">
        <v>19</v>
      </c>
      <c r="H3" s="70" t="s">
        <v>19</v>
      </c>
      <c r="I3" s="70" t="s">
        <v>19</v>
      </c>
      <c r="J3" s="29" t="s">
        <v>20</v>
      </c>
      <c r="K3" s="29" t="s">
        <v>21</v>
      </c>
      <c r="L3" s="28" t="s">
        <v>47</v>
      </c>
      <c r="M3" s="64" t="s">
        <v>23</v>
      </c>
      <c r="N3" s="64" t="s">
        <v>24</v>
      </c>
      <c r="O3" s="64" t="s">
        <v>25</v>
      </c>
      <c r="P3" s="64" t="s">
        <v>26</v>
      </c>
      <c r="Q3" s="65" t="s">
        <v>46</v>
      </c>
      <c r="R3" s="28" t="s">
        <v>70</v>
      </c>
      <c r="S3" s="28" t="s">
        <v>71</v>
      </c>
      <c r="T3" s="28" t="s">
        <v>64</v>
      </c>
      <c r="U3" s="64" t="s">
        <v>65</v>
      </c>
      <c r="V3" s="64" t="s">
        <v>66</v>
      </c>
      <c r="W3" s="64" t="s">
        <v>67</v>
      </c>
      <c r="X3" s="64" t="s">
        <v>68</v>
      </c>
      <c r="Y3" s="64" t="s">
        <v>69</v>
      </c>
    </row>
    <row r="4" spans="1:25" s="41" customFormat="1" ht="39.75" customHeight="1">
      <c r="A4" s="32">
        <v>1</v>
      </c>
      <c r="B4" s="33" t="s">
        <v>55</v>
      </c>
      <c r="C4" s="33">
        <v>300</v>
      </c>
      <c r="D4" s="34"/>
      <c r="E4" s="35"/>
      <c r="F4" s="36"/>
      <c r="G4" s="37"/>
      <c r="H4" s="37"/>
      <c r="I4" s="37"/>
      <c r="J4" s="102" t="s">
        <v>48</v>
      </c>
      <c r="K4" s="103"/>
      <c r="L4" s="69" t="s">
        <v>49</v>
      </c>
      <c r="M4" s="101" t="s">
        <v>50</v>
      </c>
      <c r="N4" s="101"/>
      <c r="O4" s="101"/>
      <c r="P4" s="101"/>
      <c r="Q4" s="66"/>
      <c r="S4" s="42"/>
      <c r="T4" s="42"/>
      <c r="U4" s="42"/>
      <c r="V4" s="42"/>
      <c r="W4" s="42"/>
    </row>
    <row r="5" spans="1:25" ht="30" customHeight="1">
      <c r="A5" s="32">
        <v>2</v>
      </c>
      <c r="B5" s="33" t="s">
        <v>56</v>
      </c>
      <c r="C5" s="33">
        <v>200</v>
      </c>
      <c r="D5" s="43"/>
      <c r="E5" s="44"/>
      <c r="F5" s="36"/>
      <c r="G5" s="37"/>
      <c r="H5" s="37"/>
      <c r="I5" s="37"/>
      <c r="J5" s="38" t="s">
        <v>57</v>
      </c>
      <c r="K5" s="38" t="s">
        <v>58</v>
      </c>
      <c r="L5" s="77" t="s">
        <v>59</v>
      </c>
      <c r="M5" s="78" t="s">
        <v>61</v>
      </c>
      <c r="N5" s="78" t="s">
        <v>62</v>
      </c>
      <c r="O5" s="78" t="s">
        <v>63</v>
      </c>
      <c r="P5" s="78" t="s">
        <v>60</v>
      </c>
      <c r="Q5" s="81">
        <f>C5-(Y5*(SUM(R5:X5)))</f>
        <v>173.33333333333334</v>
      </c>
      <c r="R5" s="79">
        <f>IF(J5="",0,7)</f>
        <v>7</v>
      </c>
      <c r="S5" s="79">
        <f>IF(K5="",0,7)</f>
        <v>7</v>
      </c>
      <c r="T5" s="80">
        <f>IF(AND(VALUE(MID(L5,11,11))&gt;=VALUE('جدول الحضور و الغياب'!$C$24),VALUE(MID(L5,11,11))&lt;=VALUE('جدول الحضور و الغياب'!$E$24)),1,IF(AND(VALUE(MID(L5,11,11))&gt;=VALUE('جدول الحضور و الغياب'!$C$26),VALUE(MID(L5,11,11))&lt;=VALUE('جدول الحضور و الغياب'!$E$26)),3,IF(AND(VALUE(MID(L5,11,11))&gt;=VALUE('جدول الحضور و الغياب'!$C$28),VALUE(MID(L5,11,11))&lt;=VALUE('جدول الحضور و الغياب'!$E$28)),7,0)))</f>
        <v>3</v>
      </c>
      <c r="U5" s="80">
        <f>IF(AND(VALUE(MID(M5,11,11))&gt;=VALUE('جدول الحضور و الغياب'!$C$12),VALUE(MID(M5,11,11))&lt;=VALUE('جدول الحضور و الغياب'!$E$12)),1,IF(AND(VALUE(MID(M5,11,11))&gt;=VALUE('جدول الحضور و الغياب'!$C$14),VALUE(MID(M5,11,11))&lt;=VALUE('جدول الحضور و الغياب'!$E$14)),3,IF(AND(VALUE(MID(M5,11,11))&gt;=VALUE('جدول الحضور و الغياب'!$C$16),VALUE(MID(M5,11,11))&lt;=VALUE('جدول الحضور و الغياب'!$E$16)),7,0)))</f>
        <v>1</v>
      </c>
      <c r="V5" s="80">
        <f>IF(AND(VALUE(MID(N5,11,11))&gt;=VALUE('جدول الحضور و الغياب'!$C$12),VALUE(MID(N5,11,11))&lt;=VALUE('جدول الحضور و الغياب'!$E$12)),1,IF(AND(VALUE(MID(N5,11,11))&gt;=VALUE('جدول الحضور و الغياب'!$C$14),VALUE(MID(N5,11,11))&lt;=VALUE('جدول الحضور و الغياب'!$E$14)),3,IF(AND(VALUE(MID(N5,11,11))&gt;=VALUE('جدول الحضور و الغياب'!$C$16),VALUE(MID(N5,11,11))&lt;=VALUE('جدول الحضور و الغياب'!$E$16)),7,0)))</f>
        <v>3</v>
      </c>
      <c r="W5" s="80">
        <f>IF(AND(VALUE(MID(O5,11,11))&gt;=VALUE('جدول الحضور و الغياب'!$C$12),VALUE(MID(O5,11,11))&lt;=VALUE('جدول الحضور و الغياب'!$E$12)),1,IF(AND(VALUE(MID(O5,11,11))&gt;=VALUE('جدول الحضور و الغياب'!$C$14),VALUE(MID(O5,11,11))&lt;=VALUE('جدول الحضور و الغياب'!$E$14)),3,IF(AND(VALUE(MID(O5,11,11))&gt;=VALUE('جدول الحضور و الغياب'!$C$16),VALUE(MID(O5,11,11))&lt;=VALUE('جدول الحضور و الغياب'!$E$16)),7,0)))</f>
        <v>7</v>
      </c>
      <c r="X5" s="80">
        <f>IF(AND(VALUE(MID(P5,11,11))&gt;=VALUE('جدول الحضور و الغياب'!$C$12),VALUE(MID(P5,11,11))&lt;=VALUE('جدول الحضور و الغياب'!$E$12)),1,IF(AND(VALUE(MID(P5,11,11))&gt;=VALUE('جدول الحضور و الغياب'!$C$14),VALUE(MID(P5,11,11))&lt;=VALUE('جدول الحضور و الغياب'!$E$14)),3,IF(AND(VALUE(MID(P5,11,11))&gt;=VALUE('جدول الحضور و الغياب'!$C$16),VALUE(MID(P5,11,11))&lt;=VALUE('جدول الحضور و الغياب'!$E$16)),7,0)))</f>
        <v>0</v>
      </c>
      <c r="Y5" s="79">
        <f>(C5/30)/7</f>
        <v>0.95238095238095244</v>
      </c>
    </row>
    <row r="6" spans="1:25" s="41" customFormat="1" ht="30" customHeight="1">
      <c r="A6" s="32">
        <v>3</v>
      </c>
      <c r="B6" s="33"/>
      <c r="C6" s="33">
        <v>4660</v>
      </c>
      <c r="D6" s="34"/>
      <c r="E6" s="35"/>
      <c r="F6" s="36"/>
      <c r="G6" s="37"/>
      <c r="H6" s="37"/>
      <c r="I6" s="37"/>
      <c r="J6" s="38"/>
      <c r="K6" s="38"/>
      <c r="L6" s="39"/>
      <c r="M6" s="40"/>
      <c r="N6" s="40"/>
      <c r="O6" s="40"/>
      <c r="P6" s="40"/>
      <c r="Q6" s="66"/>
      <c r="S6" s="42"/>
      <c r="T6" s="42"/>
      <c r="U6" s="42"/>
      <c r="V6" s="42"/>
      <c r="W6" s="42"/>
    </row>
    <row r="7" spans="1:25" ht="30" customHeight="1">
      <c r="A7" s="32">
        <v>4</v>
      </c>
      <c r="B7" s="33"/>
      <c r="C7" s="33">
        <v>2500</v>
      </c>
      <c r="D7" s="34"/>
      <c r="E7" s="35"/>
      <c r="F7" s="36"/>
      <c r="G7" s="37"/>
      <c r="H7" s="37"/>
      <c r="I7" s="37"/>
      <c r="J7" s="38"/>
      <c r="K7" s="38"/>
      <c r="L7" s="39"/>
      <c r="M7" s="40"/>
      <c r="N7" s="40"/>
      <c r="O7" s="40"/>
      <c r="P7" s="40"/>
      <c r="Q7" s="67"/>
      <c r="S7" s="25"/>
      <c r="T7" s="25"/>
      <c r="U7" s="25"/>
      <c r="V7" s="25"/>
      <c r="W7" s="25"/>
    </row>
    <row r="8" spans="1:25" ht="30" customHeight="1">
      <c r="A8" s="32">
        <v>5</v>
      </c>
      <c r="B8" s="33"/>
      <c r="C8" s="33">
        <v>400</v>
      </c>
      <c r="D8" s="34"/>
      <c r="E8" s="44"/>
      <c r="F8" s="36"/>
      <c r="G8" s="37"/>
      <c r="H8" s="37"/>
      <c r="I8" s="37"/>
      <c r="J8" s="38"/>
      <c r="K8" s="38"/>
      <c r="L8" s="39"/>
      <c r="M8" s="40"/>
      <c r="N8" s="40"/>
      <c r="O8" s="40"/>
      <c r="P8" s="40"/>
      <c r="Q8" s="67"/>
    </row>
    <row r="9" spans="1:25" s="41" customFormat="1" ht="30" customHeight="1">
      <c r="A9" s="32">
        <v>6</v>
      </c>
      <c r="B9" s="33"/>
      <c r="C9" s="33"/>
      <c r="D9" s="43"/>
      <c r="E9" s="35">
        <v>41550</v>
      </c>
      <c r="F9" s="36"/>
      <c r="G9" s="37"/>
      <c r="H9" s="37"/>
      <c r="I9" s="37"/>
      <c r="J9" s="38"/>
      <c r="K9" s="38"/>
      <c r="L9" s="45"/>
      <c r="M9" s="46">
        <v>41556.388194444444</v>
      </c>
      <c r="N9" s="40"/>
      <c r="O9" s="40"/>
      <c r="P9" s="40"/>
      <c r="Q9" s="66"/>
    </row>
    <row r="10" spans="1:25" ht="30" customHeight="1">
      <c r="A10" s="32">
        <v>7</v>
      </c>
      <c r="B10" s="33"/>
      <c r="C10" s="33"/>
      <c r="D10" s="34"/>
      <c r="E10" s="35">
        <v>41555</v>
      </c>
      <c r="F10" s="36"/>
      <c r="G10" s="37"/>
      <c r="H10" s="37"/>
      <c r="I10" s="37"/>
      <c r="J10" s="38"/>
      <c r="K10" s="38"/>
      <c r="L10" s="39"/>
      <c r="M10" s="40"/>
      <c r="N10" s="40"/>
      <c r="O10" s="40"/>
      <c r="P10" s="40"/>
      <c r="Q10" s="67"/>
    </row>
    <row r="11" spans="1:25" s="41" customFormat="1" ht="30" customHeight="1">
      <c r="A11" s="32">
        <v>8</v>
      </c>
      <c r="B11" s="47"/>
      <c r="C11" s="47"/>
      <c r="D11" s="48"/>
      <c r="E11" s="35"/>
      <c r="F11" s="36"/>
      <c r="G11" s="37"/>
      <c r="H11" s="37"/>
      <c r="I11" s="37"/>
      <c r="J11" s="38"/>
      <c r="K11" s="38"/>
      <c r="L11" s="39"/>
      <c r="M11" s="40"/>
      <c r="N11" s="40"/>
      <c r="O11" s="40"/>
      <c r="P11" s="40"/>
      <c r="Q11" s="66"/>
    </row>
    <row r="12" spans="1:25" s="41" customFormat="1" ht="30" customHeight="1">
      <c r="A12" s="32">
        <v>9</v>
      </c>
      <c r="B12" s="47"/>
      <c r="C12" s="47"/>
      <c r="D12" s="48"/>
      <c r="E12" s="44"/>
      <c r="F12" s="36"/>
      <c r="G12" s="37"/>
      <c r="H12" s="37"/>
      <c r="I12" s="37"/>
      <c r="J12" s="38"/>
      <c r="K12" s="38"/>
      <c r="L12" s="39"/>
      <c r="M12" s="40"/>
      <c r="N12" s="40"/>
      <c r="O12" s="40"/>
      <c r="P12" s="40"/>
      <c r="Q12" s="66"/>
    </row>
    <row r="13" spans="1:25" ht="30" customHeight="1">
      <c r="A13" s="32">
        <v>10</v>
      </c>
      <c r="B13" s="47"/>
      <c r="C13" s="47"/>
      <c r="D13" s="34"/>
      <c r="E13" s="35">
        <v>41550</v>
      </c>
      <c r="F13" s="36"/>
      <c r="G13" s="49"/>
      <c r="H13" s="37"/>
      <c r="I13" s="37"/>
      <c r="J13" s="38"/>
      <c r="K13" s="38"/>
      <c r="L13" s="39"/>
      <c r="M13" s="40"/>
      <c r="N13" s="40"/>
      <c r="O13" s="40"/>
      <c r="P13" s="40"/>
      <c r="Q13" s="67"/>
    </row>
    <row r="14" spans="1:25" s="41" customFormat="1" ht="30" customHeight="1">
      <c r="A14" s="32">
        <v>11</v>
      </c>
      <c r="B14" s="33"/>
      <c r="C14" s="33"/>
      <c r="D14" s="34"/>
      <c r="E14" s="35"/>
      <c r="F14" s="36"/>
      <c r="G14" s="37"/>
      <c r="H14" s="37"/>
      <c r="I14" s="37"/>
      <c r="J14" s="38"/>
      <c r="K14" s="38"/>
      <c r="L14" s="39"/>
      <c r="M14" s="40"/>
      <c r="N14" s="40"/>
      <c r="O14" s="40"/>
      <c r="P14" s="40"/>
      <c r="Q14" s="66"/>
    </row>
    <row r="15" spans="1:25" s="41" customFormat="1" ht="30" customHeight="1">
      <c r="A15" s="32">
        <v>12</v>
      </c>
      <c r="B15" s="33"/>
      <c r="C15" s="33"/>
      <c r="D15" s="34"/>
      <c r="E15" s="35">
        <v>41548</v>
      </c>
      <c r="F15" s="36"/>
      <c r="G15" s="37"/>
      <c r="H15" s="37"/>
      <c r="I15" s="37"/>
      <c r="J15" s="38"/>
      <c r="K15" s="38"/>
      <c r="L15" s="39"/>
      <c r="M15" s="46"/>
      <c r="N15" s="46"/>
      <c r="O15" s="50"/>
      <c r="P15" s="50"/>
      <c r="Q15" s="66"/>
    </row>
    <row r="16" spans="1:25" ht="30" customHeight="1">
      <c r="A16" s="32">
        <v>13</v>
      </c>
      <c r="B16" s="33"/>
      <c r="C16" s="33"/>
      <c r="D16" s="51">
        <v>41554.541666666664</v>
      </c>
      <c r="E16" s="35"/>
      <c r="F16" s="36"/>
      <c r="G16" s="37"/>
      <c r="H16" s="37"/>
      <c r="I16" s="37"/>
      <c r="J16" s="38"/>
      <c r="K16" s="38"/>
      <c r="L16" s="39"/>
      <c r="M16" s="40"/>
      <c r="N16" s="40"/>
      <c r="O16" s="40"/>
      <c r="P16" s="40"/>
      <c r="Q16" s="67"/>
    </row>
    <row r="17" spans="1:23" s="41" customFormat="1" ht="30" customHeight="1">
      <c r="A17" s="32">
        <v>14</v>
      </c>
      <c r="B17" s="33"/>
      <c r="C17" s="33"/>
      <c r="D17" s="34"/>
      <c r="E17" s="44"/>
      <c r="F17" s="36"/>
      <c r="G17" s="37"/>
      <c r="H17" s="37"/>
      <c r="I17" s="37"/>
      <c r="J17" s="38"/>
      <c r="K17" s="38"/>
      <c r="L17" s="45"/>
      <c r="M17" s="40"/>
      <c r="N17" s="40"/>
      <c r="O17" s="40"/>
      <c r="P17" s="40"/>
      <c r="Q17" s="66"/>
    </row>
    <row r="18" spans="1:23" ht="30" customHeight="1">
      <c r="A18" s="32">
        <v>15</v>
      </c>
      <c r="B18" s="47"/>
      <c r="C18" s="47"/>
      <c r="D18" s="34"/>
      <c r="E18" s="44"/>
      <c r="F18" s="36"/>
      <c r="G18" s="37"/>
      <c r="H18" s="37"/>
      <c r="I18" s="37"/>
      <c r="J18" s="38"/>
      <c r="K18" s="38"/>
      <c r="L18" s="39"/>
      <c r="M18" s="40"/>
      <c r="N18" s="40"/>
      <c r="O18" s="40"/>
      <c r="P18" s="40"/>
      <c r="Q18" s="67"/>
    </row>
    <row r="19" spans="1:23" s="41" customFormat="1" ht="30" customHeight="1">
      <c r="A19" s="32">
        <v>16</v>
      </c>
      <c r="B19" s="33"/>
      <c r="C19" s="33"/>
      <c r="D19" s="34"/>
      <c r="E19" s="44"/>
      <c r="F19" s="36"/>
      <c r="G19" s="37"/>
      <c r="H19" s="37"/>
      <c r="I19" s="37"/>
      <c r="J19" s="38"/>
      <c r="K19" s="38"/>
      <c r="L19" s="39"/>
      <c r="M19" s="40"/>
      <c r="N19" s="40"/>
      <c r="O19" s="40"/>
      <c r="P19" s="40"/>
      <c r="Q19" s="66"/>
    </row>
    <row r="20" spans="1:23" ht="30" customHeight="1">
      <c r="A20" s="32">
        <v>17</v>
      </c>
      <c r="B20" s="47"/>
      <c r="C20" s="47"/>
      <c r="D20" s="34"/>
      <c r="E20" s="44"/>
      <c r="F20" s="36"/>
      <c r="G20" s="37"/>
      <c r="H20" s="37"/>
      <c r="I20" s="37"/>
      <c r="J20" s="38"/>
      <c r="K20" s="38"/>
      <c r="L20" s="39"/>
      <c r="M20" s="40"/>
      <c r="N20" s="40"/>
      <c r="O20" s="40"/>
      <c r="P20" s="40"/>
      <c r="Q20" s="67"/>
    </row>
    <row r="21" spans="1:23" s="41" customFormat="1" ht="30" customHeight="1" thickBot="1">
      <c r="A21" s="32">
        <v>18</v>
      </c>
      <c r="B21" s="47"/>
      <c r="C21" s="47"/>
      <c r="D21" s="48"/>
      <c r="E21" s="35">
        <v>41554</v>
      </c>
      <c r="F21" s="36"/>
      <c r="G21" s="37"/>
      <c r="H21" s="37"/>
      <c r="I21" s="37"/>
      <c r="J21" s="38"/>
      <c r="K21" s="38"/>
      <c r="L21" s="45"/>
      <c r="M21" s="40"/>
      <c r="N21" s="40"/>
      <c r="O21" s="40"/>
      <c r="P21" s="40"/>
      <c r="Q21" s="66"/>
    </row>
    <row r="22" spans="1:23" s="30" customFormat="1" ht="45.75" customHeight="1">
      <c r="A22" s="26" t="s">
        <v>15</v>
      </c>
      <c r="B22" s="27" t="s">
        <v>16</v>
      </c>
      <c r="C22" s="27"/>
      <c r="D22" s="28" t="s">
        <v>17</v>
      </c>
      <c r="E22" s="28" t="s">
        <v>18</v>
      </c>
      <c r="F22" s="28" t="s">
        <v>18</v>
      </c>
      <c r="G22" s="28" t="s">
        <v>19</v>
      </c>
      <c r="H22" s="28" t="s">
        <v>19</v>
      </c>
      <c r="I22" s="28" t="s">
        <v>19</v>
      </c>
      <c r="J22" s="29" t="s">
        <v>20</v>
      </c>
      <c r="K22" s="29" t="s">
        <v>21</v>
      </c>
      <c r="L22" s="28" t="s">
        <v>22</v>
      </c>
      <c r="M22" s="64" t="s">
        <v>23</v>
      </c>
      <c r="N22" s="64" t="s">
        <v>24</v>
      </c>
      <c r="O22" s="64" t="s">
        <v>25</v>
      </c>
      <c r="P22" s="64" t="s">
        <v>26</v>
      </c>
      <c r="Q22" s="68"/>
      <c r="S22" s="31"/>
      <c r="T22" s="31"/>
      <c r="U22" s="31"/>
      <c r="V22" s="31"/>
      <c r="W22" s="31"/>
    </row>
    <row r="23" spans="1:23" ht="30" customHeight="1">
      <c r="A23" s="52">
        <v>19</v>
      </c>
      <c r="B23" s="33"/>
      <c r="C23" s="33"/>
      <c r="D23" s="53"/>
      <c r="E23" s="35"/>
      <c r="F23" s="35"/>
      <c r="G23" s="37"/>
      <c r="H23" s="37"/>
      <c r="I23" s="37"/>
      <c r="J23" s="38"/>
      <c r="K23" s="38"/>
      <c r="L23" s="39"/>
      <c r="M23" s="46"/>
      <c r="N23" s="40"/>
      <c r="O23" s="40"/>
      <c r="P23" s="40"/>
      <c r="Q23" s="67"/>
    </row>
    <row r="24" spans="1:23" ht="30" customHeight="1">
      <c r="A24" s="52">
        <v>20</v>
      </c>
      <c r="B24" s="33"/>
      <c r="C24" s="33"/>
      <c r="D24" s="34"/>
      <c r="E24" s="35"/>
      <c r="F24" s="36"/>
      <c r="G24" s="37"/>
      <c r="H24" s="37"/>
      <c r="I24" s="37"/>
      <c r="J24" s="38"/>
      <c r="K24" s="38"/>
      <c r="L24" s="39"/>
      <c r="M24" s="40"/>
      <c r="N24" s="40"/>
      <c r="O24" s="40"/>
      <c r="P24" s="40"/>
      <c r="Q24" s="67"/>
    </row>
    <row r="25" spans="1:23" s="41" customFormat="1" ht="30" customHeight="1">
      <c r="A25" s="52">
        <v>21</v>
      </c>
      <c r="B25" s="33"/>
      <c r="C25" s="33"/>
      <c r="D25" s="34"/>
      <c r="E25" s="35">
        <v>41554</v>
      </c>
      <c r="F25" s="36"/>
      <c r="G25" s="37"/>
      <c r="H25" s="37"/>
      <c r="I25" s="37"/>
      <c r="J25" s="38"/>
      <c r="K25" s="38"/>
      <c r="L25" s="39"/>
      <c r="M25" s="40"/>
      <c r="N25" s="40"/>
      <c r="O25" s="40"/>
      <c r="P25" s="40"/>
      <c r="Q25" s="66"/>
    </row>
    <row r="26" spans="1:23" s="41" customFormat="1" ht="30" customHeight="1">
      <c r="A26" s="52">
        <v>22</v>
      </c>
      <c r="B26" s="33"/>
      <c r="C26" s="33"/>
      <c r="D26" s="43"/>
      <c r="E26" s="35"/>
      <c r="F26" s="36"/>
      <c r="G26" s="54"/>
      <c r="H26" s="49"/>
      <c r="I26" s="49"/>
      <c r="J26" s="38"/>
      <c r="K26" s="38"/>
      <c r="L26" s="45"/>
      <c r="M26" s="46"/>
      <c r="N26" s="40"/>
      <c r="O26" s="40"/>
      <c r="P26" s="40"/>
      <c r="Q26" s="66"/>
    </row>
    <row r="27" spans="1:23" s="41" customFormat="1" ht="30" customHeight="1">
      <c r="A27" s="52">
        <v>23</v>
      </c>
      <c r="B27" s="33"/>
      <c r="C27" s="33"/>
      <c r="D27" s="34"/>
      <c r="E27" s="35"/>
      <c r="F27" s="35"/>
      <c r="G27" s="37"/>
      <c r="H27" s="37"/>
      <c r="I27" s="37"/>
      <c r="J27" s="38"/>
      <c r="K27" s="38"/>
      <c r="L27" s="39"/>
      <c r="M27" s="46"/>
      <c r="N27" s="40"/>
      <c r="O27" s="40"/>
      <c r="P27" s="40"/>
      <c r="Q27" s="66"/>
    </row>
    <row r="28" spans="1:23" s="41" customFormat="1" ht="30" customHeight="1">
      <c r="A28" s="52">
        <v>24</v>
      </c>
      <c r="B28" s="47"/>
      <c r="C28" s="47"/>
      <c r="D28" s="43"/>
      <c r="E28" s="44"/>
      <c r="F28" s="36"/>
      <c r="G28" s="37"/>
      <c r="H28" s="37"/>
      <c r="I28" s="37"/>
      <c r="J28" s="38"/>
      <c r="K28" s="38"/>
      <c r="L28" s="39"/>
      <c r="M28" s="40"/>
      <c r="N28" s="40"/>
      <c r="O28" s="40"/>
      <c r="P28" s="40"/>
      <c r="Q28" s="66"/>
    </row>
    <row r="29" spans="1:23" s="41" customFormat="1" ht="26.25" customHeight="1">
      <c r="A29" s="52">
        <v>25</v>
      </c>
      <c r="B29" s="47"/>
      <c r="C29" s="47"/>
      <c r="D29" s="48"/>
      <c r="E29" s="35"/>
      <c r="F29" s="36"/>
      <c r="G29" s="37"/>
      <c r="H29" s="37"/>
      <c r="I29" s="37"/>
      <c r="J29" s="38"/>
      <c r="K29" s="38"/>
      <c r="L29" s="39"/>
      <c r="M29" s="46"/>
      <c r="N29" s="40"/>
      <c r="O29" s="40"/>
      <c r="P29" s="40"/>
      <c r="Q29" s="66"/>
    </row>
    <row r="30" spans="1:23" s="41" customFormat="1" ht="26.25" customHeight="1">
      <c r="A30" s="52">
        <v>26</v>
      </c>
      <c r="B30" s="33"/>
      <c r="C30" s="33"/>
      <c r="D30" s="48"/>
      <c r="E30" s="35"/>
      <c r="F30" s="36"/>
      <c r="G30" s="37"/>
      <c r="H30" s="37"/>
      <c r="I30" s="37"/>
      <c r="J30" s="55"/>
      <c r="K30" s="55"/>
      <c r="L30" s="39"/>
      <c r="M30" s="40"/>
      <c r="N30" s="40"/>
      <c r="O30" s="40"/>
      <c r="P30" s="40"/>
      <c r="Q30" s="66"/>
    </row>
    <row r="31" spans="1:23" s="41" customFormat="1" ht="26.25" customHeight="1">
      <c r="A31" s="52">
        <v>27</v>
      </c>
      <c r="B31" s="33"/>
      <c r="C31" s="33"/>
      <c r="D31" s="48"/>
      <c r="E31" s="35"/>
      <c r="F31" s="36"/>
      <c r="G31" s="37"/>
      <c r="H31" s="37"/>
      <c r="I31" s="37"/>
      <c r="J31" s="38"/>
      <c r="K31" s="38"/>
      <c r="L31" s="39"/>
      <c r="M31" s="40"/>
      <c r="N31" s="40"/>
      <c r="O31" s="40"/>
      <c r="P31" s="40"/>
      <c r="Q31" s="66"/>
    </row>
    <row r="32" spans="1:23" s="41" customFormat="1" ht="26.25" customHeight="1">
      <c r="A32" s="52">
        <v>28</v>
      </c>
      <c r="B32" s="33"/>
      <c r="C32" s="33"/>
      <c r="D32" s="48"/>
      <c r="E32" s="35"/>
      <c r="F32" s="36"/>
      <c r="G32" s="37"/>
      <c r="H32" s="37"/>
      <c r="I32" s="37"/>
      <c r="J32" s="38"/>
      <c r="K32" s="38"/>
      <c r="L32" s="39"/>
      <c r="M32" s="40"/>
      <c r="N32" s="40"/>
      <c r="O32" s="40"/>
      <c r="P32" s="40"/>
      <c r="Q32" s="66"/>
    </row>
    <row r="33" spans="1:17" s="41" customFormat="1" ht="14.25">
      <c r="A33" s="52">
        <v>29</v>
      </c>
      <c r="B33" s="33"/>
      <c r="C33" s="33"/>
      <c r="D33" s="48"/>
      <c r="E33" s="44"/>
      <c r="F33" s="36"/>
      <c r="G33" s="37"/>
      <c r="H33" s="37"/>
      <c r="I33" s="37"/>
      <c r="J33" s="38"/>
      <c r="K33" s="38"/>
      <c r="L33" s="39"/>
      <c r="M33" s="40"/>
      <c r="N33" s="40"/>
      <c r="O33" s="40"/>
      <c r="P33" s="40"/>
      <c r="Q33" s="66"/>
    </row>
    <row r="34" spans="1:17" s="41" customFormat="1" ht="14.25">
      <c r="A34" s="52">
        <v>30</v>
      </c>
      <c r="B34" s="33"/>
      <c r="C34" s="33"/>
      <c r="D34" s="34"/>
      <c r="E34" s="35">
        <v>41549</v>
      </c>
      <c r="F34" s="36"/>
      <c r="G34" s="37"/>
      <c r="H34" s="37"/>
      <c r="I34" s="37"/>
      <c r="J34" s="38"/>
      <c r="K34" s="38"/>
      <c r="L34" s="45"/>
      <c r="M34" s="40"/>
      <c r="N34" s="40"/>
      <c r="O34" s="40"/>
      <c r="P34" s="40"/>
      <c r="Q34" s="66"/>
    </row>
    <row r="35" spans="1:17" s="41" customFormat="1" ht="14.25">
      <c r="A35" s="52">
        <v>31</v>
      </c>
      <c r="B35" s="33"/>
      <c r="C35" s="33"/>
      <c r="D35" s="34"/>
      <c r="E35" s="44"/>
      <c r="F35" s="36"/>
      <c r="G35" s="37"/>
      <c r="H35" s="37"/>
      <c r="I35" s="37"/>
      <c r="J35" s="38"/>
      <c r="K35" s="38"/>
      <c r="L35" s="45"/>
      <c r="M35" s="40"/>
      <c r="N35" s="40"/>
      <c r="O35" s="40"/>
      <c r="P35" s="40"/>
      <c r="Q35" s="66"/>
    </row>
    <row r="36" spans="1:17" s="41" customFormat="1" ht="14.25">
      <c r="A36" s="52">
        <v>32</v>
      </c>
      <c r="B36" s="33"/>
      <c r="C36" s="33"/>
      <c r="D36" s="34"/>
      <c r="E36" s="35"/>
      <c r="F36" s="36"/>
      <c r="G36" s="37"/>
      <c r="H36" s="37"/>
      <c r="I36" s="37"/>
      <c r="J36" s="38"/>
      <c r="K36" s="38"/>
      <c r="L36" s="39"/>
      <c r="M36" s="46"/>
      <c r="N36" s="40"/>
      <c r="O36" s="40"/>
      <c r="P36" s="40"/>
      <c r="Q36" s="66"/>
    </row>
    <row r="37" spans="1:17" s="41" customFormat="1" ht="14.25">
      <c r="A37" s="52">
        <v>33</v>
      </c>
      <c r="B37" s="33"/>
      <c r="C37" s="33"/>
      <c r="D37" s="43"/>
      <c r="E37" s="35"/>
      <c r="F37" s="36"/>
      <c r="G37" s="37"/>
      <c r="H37" s="37"/>
      <c r="I37" s="37"/>
      <c r="J37" s="38"/>
      <c r="K37" s="38"/>
      <c r="L37" s="39"/>
      <c r="M37" s="40"/>
      <c r="N37" s="40"/>
      <c r="O37" s="40"/>
      <c r="P37" s="40"/>
      <c r="Q37" s="66"/>
    </row>
    <row r="38" spans="1:17" s="41" customFormat="1" ht="14.25">
      <c r="A38" s="52">
        <v>34</v>
      </c>
      <c r="B38" s="47"/>
      <c r="C38" s="47"/>
      <c r="D38" s="43"/>
      <c r="E38" s="35">
        <v>41548</v>
      </c>
      <c r="F38" s="36"/>
      <c r="G38" s="37"/>
      <c r="H38" s="37"/>
      <c r="I38" s="37"/>
      <c r="J38" s="38"/>
      <c r="K38" s="38"/>
      <c r="L38" s="39"/>
      <c r="M38" s="40"/>
      <c r="N38" s="40"/>
      <c r="O38" s="40"/>
      <c r="P38" s="40"/>
      <c r="Q38" s="66"/>
    </row>
    <row r="39" spans="1:17" s="41" customFormat="1" ht="14.25">
      <c r="A39" s="52">
        <v>35</v>
      </c>
      <c r="B39" s="47"/>
      <c r="C39" s="47"/>
      <c r="D39" s="43"/>
      <c r="E39" s="35">
        <v>41555</v>
      </c>
      <c r="F39" s="36"/>
      <c r="G39" s="37"/>
      <c r="H39" s="37"/>
      <c r="I39" s="37"/>
      <c r="J39" s="38"/>
      <c r="K39" s="38"/>
      <c r="L39" s="39"/>
      <c r="M39" s="40"/>
      <c r="N39" s="40"/>
      <c r="O39" s="40"/>
      <c r="P39" s="40"/>
      <c r="Q39" s="66"/>
    </row>
    <row r="40" spans="1:17" s="41" customFormat="1" ht="14.25">
      <c r="A40" s="52">
        <v>36</v>
      </c>
      <c r="B40" s="47"/>
      <c r="C40" s="47"/>
      <c r="D40" s="48"/>
      <c r="E40" s="44"/>
      <c r="F40" s="36"/>
      <c r="G40" s="37"/>
      <c r="H40" s="37"/>
      <c r="I40" s="37"/>
      <c r="J40" s="38"/>
      <c r="K40" s="38"/>
      <c r="L40" s="39"/>
      <c r="M40" s="40"/>
      <c r="N40" s="40"/>
      <c r="O40" s="40"/>
      <c r="P40" s="40"/>
      <c r="Q40" s="66"/>
    </row>
    <row r="41" spans="1:17" s="41" customFormat="1" ht="14.25">
      <c r="A41" s="52">
        <v>37</v>
      </c>
      <c r="B41" s="47"/>
      <c r="C41" s="47"/>
      <c r="D41" s="48"/>
      <c r="E41" s="44"/>
      <c r="F41" s="36"/>
      <c r="G41" s="37"/>
      <c r="H41" s="37"/>
      <c r="I41" s="37"/>
      <c r="J41" s="38"/>
      <c r="K41" s="38"/>
      <c r="L41" s="39"/>
      <c r="M41" s="40"/>
      <c r="N41" s="40"/>
      <c r="O41" s="40"/>
      <c r="P41" s="40"/>
      <c r="Q41" s="66"/>
    </row>
    <row r="42" spans="1:17" ht="14.25">
      <c r="A42" s="52">
        <v>38</v>
      </c>
      <c r="B42" s="47"/>
      <c r="C42" s="47"/>
      <c r="D42" s="53"/>
      <c r="E42" s="35">
        <v>41553</v>
      </c>
      <c r="F42" s="36"/>
      <c r="G42" s="37"/>
      <c r="H42" s="37"/>
      <c r="I42" s="37"/>
      <c r="J42" s="38"/>
      <c r="K42" s="38"/>
      <c r="L42" s="39"/>
      <c r="M42" s="40"/>
      <c r="N42" s="40"/>
      <c r="O42" s="40"/>
      <c r="P42" s="40"/>
      <c r="Q42" s="67"/>
    </row>
    <row r="43" spans="1:17" ht="14.25">
      <c r="A43" s="52">
        <v>39</v>
      </c>
      <c r="B43" s="47"/>
      <c r="C43" s="47"/>
      <c r="D43" s="34"/>
      <c r="E43" s="35"/>
      <c r="F43" s="36"/>
      <c r="G43" s="49"/>
      <c r="H43" s="49"/>
      <c r="I43" s="49"/>
      <c r="J43" s="38"/>
      <c r="K43" s="38"/>
      <c r="L43" s="39"/>
      <c r="M43" s="40"/>
      <c r="N43" s="40"/>
      <c r="O43" s="40"/>
      <c r="P43" s="40"/>
      <c r="Q43" s="67"/>
    </row>
    <row r="44" spans="1:17" s="41" customFormat="1" ht="14.25">
      <c r="A44" s="52">
        <v>40</v>
      </c>
      <c r="B44" s="47"/>
      <c r="C44" s="47"/>
      <c r="D44" s="34"/>
      <c r="E44" s="35"/>
      <c r="F44" s="35"/>
      <c r="G44" s="37"/>
      <c r="H44" s="37"/>
      <c r="I44" s="37"/>
      <c r="J44" s="38"/>
      <c r="K44" s="38"/>
      <c r="L44" s="39"/>
      <c r="M44" s="40"/>
      <c r="N44" s="40"/>
      <c r="O44" s="40"/>
      <c r="P44" s="40"/>
      <c r="Q44" s="66"/>
    </row>
    <row r="45" spans="1:17" ht="14.25">
      <c r="A45" s="52">
        <v>41</v>
      </c>
      <c r="B45" s="47"/>
      <c r="C45" s="47"/>
      <c r="D45" s="34"/>
      <c r="E45" s="35"/>
      <c r="F45" s="36"/>
      <c r="G45" s="37"/>
      <c r="H45" s="37"/>
      <c r="I45" s="37"/>
      <c r="J45" s="38"/>
      <c r="K45" s="38"/>
      <c r="L45" s="39"/>
      <c r="M45" s="40"/>
      <c r="N45" s="40"/>
      <c r="O45" s="40"/>
      <c r="P45" s="40"/>
      <c r="Q45" s="67"/>
    </row>
    <row r="46" spans="1:17" s="41" customFormat="1" ht="14.25">
      <c r="A46" s="52">
        <v>42</v>
      </c>
      <c r="B46" s="47"/>
      <c r="C46" s="47"/>
      <c r="D46" s="34"/>
      <c r="E46" s="44"/>
      <c r="F46" s="36"/>
      <c r="G46" s="37"/>
      <c r="H46" s="37"/>
      <c r="I46" s="37"/>
      <c r="J46" s="38"/>
      <c r="K46" s="38"/>
      <c r="L46" s="39"/>
      <c r="M46" s="40"/>
      <c r="N46" s="40"/>
      <c r="O46" s="40"/>
      <c r="P46" s="40"/>
      <c r="Q46" s="66"/>
    </row>
    <row r="47" spans="1:17" ht="14.25">
      <c r="A47" s="52">
        <v>43</v>
      </c>
      <c r="B47" s="47"/>
      <c r="C47" s="47"/>
      <c r="D47" s="34"/>
      <c r="E47" s="76">
        <v>41550</v>
      </c>
      <c r="F47" s="36"/>
      <c r="G47" s="37"/>
      <c r="H47" s="37"/>
      <c r="I47" s="37"/>
      <c r="J47" s="38"/>
      <c r="K47" s="38"/>
      <c r="L47" s="45"/>
      <c r="M47" s="40"/>
      <c r="N47" s="40"/>
      <c r="O47" s="40"/>
      <c r="P47" s="40"/>
      <c r="Q47" s="67"/>
    </row>
    <row r="48" spans="1:17" ht="14.25">
      <c r="A48" s="52">
        <v>44</v>
      </c>
      <c r="B48" s="47"/>
      <c r="C48" s="47"/>
      <c r="D48" s="43"/>
      <c r="E48" s="35"/>
      <c r="F48" s="36"/>
      <c r="G48" s="37"/>
      <c r="H48" s="37"/>
      <c r="I48" s="37"/>
      <c r="J48" s="38"/>
      <c r="K48" s="38"/>
      <c r="L48" s="39"/>
      <c r="M48" s="40"/>
      <c r="N48" s="40"/>
      <c r="O48" s="40"/>
      <c r="P48" s="40"/>
      <c r="Q48" s="67"/>
    </row>
    <row r="49" spans="1:23" s="41" customFormat="1" ht="29.25" customHeight="1" thickBot="1">
      <c r="A49" s="52">
        <v>45</v>
      </c>
      <c r="B49" s="33"/>
      <c r="C49" s="33"/>
      <c r="D49" s="34"/>
      <c r="E49" s="44"/>
      <c r="F49" s="36"/>
      <c r="G49" s="37"/>
      <c r="H49" s="37"/>
      <c r="I49" s="37"/>
      <c r="J49" s="38"/>
      <c r="K49" s="38"/>
      <c r="L49" s="39"/>
      <c r="M49" s="40"/>
      <c r="N49" s="40"/>
      <c r="O49" s="40"/>
      <c r="P49" s="40"/>
      <c r="Q49" s="66"/>
    </row>
    <row r="50" spans="1:23" s="30" customFormat="1" ht="45.75" customHeight="1">
      <c r="A50" s="26" t="s">
        <v>15</v>
      </c>
      <c r="B50" s="27" t="s">
        <v>16</v>
      </c>
      <c r="C50" s="27"/>
      <c r="D50" s="28" t="s">
        <v>17</v>
      </c>
      <c r="E50" s="28" t="s">
        <v>18</v>
      </c>
      <c r="F50" s="28" t="s">
        <v>18</v>
      </c>
      <c r="G50" s="28" t="s">
        <v>19</v>
      </c>
      <c r="H50" s="28" t="s">
        <v>19</v>
      </c>
      <c r="I50" s="28" t="s">
        <v>19</v>
      </c>
      <c r="J50" s="29" t="s">
        <v>20</v>
      </c>
      <c r="K50" s="29" t="s">
        <v>21</v>
      </c>
      <c r="L50" s="28" t="s">
        <v>22</v>
      </c>
      <c r="M50" s="64" t="s">
        <v>23</v>
      </c>
      <c r="N50" s="64" t="s">
        <v>24</v>
      </c>
      <c r="O50" s="64" t="s">
        <v>25</v>
      </c>
      <c r="P50" s="64" t="s">
        <v>26</v>
      </c>
      <c r="Q50" s="68"/>
      <c r="S50" s="31"/>
      <c r="T50" s="31"/>
      <c r="U50" s="31"/>
      <c r="V50" s="31"/>
      <c r="W50" s="31"/>
    </row>
    <row r="51" spans="1:23" ht="29.25" customHeight="1" thickBot="1">
      <c r="A51" s="52">
        <v>46</v>
      </c>
      <c r="B51" s="33"/>
      <c r="C51" s="63"/>
      <c r="D51" s="71">
        <v>41548.541666666664</v>
      </c>
      <c r="E51" s="72"/>
      <c r="F51" s="36"/>
      <c r="G51" s="37"/>
      <c r="H51" s="37"/>
      <c r="I51" s="37"/>
      <c r="J51" s="38"/>
      <c r="K51" s="38"/>
      <c r="L51" s="39"/>
      <c r="M51" s="40"/>
      <c r="N51" s="40"/>
      <c r="O51" s="40"/>
      <c r="P51" s="40"/>
      <c r="Q51" s="67"/>
    </row>
    <row r="52" spans="1:23" s="41" customFormat="1" ht="29.25" customHeight="1">
      <c r="A52" s="32">
        <v>47</v>
      </c>
      <c r="B52" s="33"/>
      <c r="C52" s="33"/>
      <c r="D52" s="73"/>
      <c r="E52" s="72"/>
      <c r="F52" s="36"/>
      <c r="G52" s="37"/>
      <c r="H52" s="37"/>
      <c r="I52" s="37"/>
      <c r="J52" s="38"/>
      <c r="K52" s="38"/>
      <c r="L52" s="39"/>
      <c r="M52" s="40"/>
      <c r="N52" s="40"/>
      <c r="O52" s="40"/>
      <c r="P52" s="40"/>
      <c r="Q52" s="66"/>
    </row>
    <row r="53" spans="1:23" ht="29.25" customHeight="1">
      <c r="A53" s="52">
        <v>48</v>
      </c>
      <c r="B53" s="33"/>
      <c r="C53" s="24"/>
      <c r="D53" s="74"/>
      <c r="E53" s="75">
        <v>41554</v>
      </c>
      <c r="F53" s="36"/>
      <c r="G53" s="37"/>
      <c r="H53" s="37"/>
      <c r="I53" s="37"/>
      <c r="J53" s="38"/>
      <c r="K53" s="38"/>
      <c r="L53" s="39"/>
      <c r="M53" s="40"/>
      <c r="N53" s="40"/>
      <c r="O53" s="40"/>
      <c r="P53" s="40"/>
      <c r="Q53" s="67"/>
    </row>
    <row r="54" spans="1:23" s="41" customFormat="1" ht="29.25" customHeight="1">
      <c r="A54" s="32">
        <v>49</v>
      </c>
      <c r="B54" s="33"/>
      <c r="C54" s="33"/>
      <c r="D54" s="73"/>
      <c r="E54" s="75">
        <v>41549</v>
      </c>
      <c r="F54" s="36"/>
      <c r="G54" s="37"/>
      <c r="H54" s="37"/>
      <c r="I54" s="37"/>
      <c r="J54" s="38"/>
      <c r="K54" s="38"/>
      <c r="L54" s="39"/>
      <c r="M54" s="40"/>
      <c r="N54" s="40"/>
      <c r="O54" s="40"/>
      <c r="P54" s="40"/>
      <c r="Q54" s="66"/>
    </row>
    <row r="55" spans="1:23" ht="29.25" customHeight="1">
      <c r="A55" s="52">
        <v>50</v>
      </c>
      <c r="B55" s="47"/>
      <c r="C55" s="47"/>
      <c r="D55" s="48"/>
      <c r="E55" s="35"/>
      <c r="F55" s="36"/>
      <c r="G55" s="37"/>
      <c r="H55" s="37"/>
      <c r="I55" s="37"/>
      <c r="J55" s="38"/>
      <c r="K55" s="38"/>
      <c r="L55" s="39"/>
      <c r="M55" s="40"/>
      <c r="N55" s="40"/>
      <c r="O55" s="40"/>
      <c r="P55" s="40"/>
      <c r="Q55" s="67"/>
    </row>
    <row r="56" spans="1:23" s="41" customFormat="1" ht="29.25" customHeight="1">
      <c r="A56" s="32">
        <v>51</v>
      </c>
      <c r="B56" s="47"/>
      <c r="C56" s="47"/>
      <c r="D56" s="48"/>
      <c r="E56" s="44"/>
      <c r="F56" s="36"/>
      <c r="G56" s="37"/>
      <c r="H56" s="37"/>
      <c r="I56" s="37"/>
      <c r="J56" s="38"/>
      <c r="K56" s="38"/>
      <c r="L56" s="39"/>
      <c r="M56" s="40"/>
      <c r="N56" s="40"/>
      <c r="O56" s="40"/>
      <c r="P56" s="40"/>
      <c r="Q56" s="66"/>
    </row>
    <row r="57" spans="1:23" s="41" customFormat="1" ht="29.25" customHeight="1">
      <c r="A57" s="52">
        <v>52</v>
      </c>
      <c r="B57" s="47"/>
      <c r="C57" s="47"/>
      <c r="D57" s="48"/>
      <c r="E57" s="56"/>
      <c r="F57" s="36"/>
      <c r="G57" s="49"/>
      <c r="H57" s="49"/>
      <c r="I57" s="49"/>
      <c r="J57" s="38"/>
      <c r="K57" s="38"/>
      <c r="L57" s="45"/>
      <c r="M57" s="46"/>
      <c r="N57" s="46"/>
      <c r="O57" s="46"/>
      <c r="P57" s="46"/>
      <c r="Q57" s="66"/>
    </row>
    <row r="58" spans="1:23" s="41" customFormat="1" ht="29.25" customHeight="1">
      <c r="A58" s="32">
        <v>53</v>
      </c>
      <c r="B58" s="47"/>
      <c r="C58" s="47"/>
      <c r="D58" s="48"/>
      <c r="E58" s="59"/>
      <c r="F58" s="36"/>
      <c r="G58" s="37"/>
      <c r="H58" s="37"/>
      <c r="I58" s="37"/>
      <c r="J58" s="38"/>
      <c r="K58" s="38"/>
      <c r="L58" s="45"/>
      <c r="M58" s="46"/>
      <c r="N58" s="40"/>
      <c r="O58" s="40"/>
      <c r="P58" s="40"/>
      <c r="Q58" s="66"/>
    </row>
    <row r="59" spans="1:23" s="41" customFormat="1" ht="29.25" customHeight="1">
      <c r="A59" s="52">
        <v>54</v>
      </c>
      <c r="B59" s="47"/>
      <c r="C59" s="47"/>
      <c r="D59" s="48"/>
      <c r="E59" s="44"/>
      <c r="F59" s="36"/>
      <c r="G59" s="37"/>
      <c r="H59" s="37"/>
      <c r="I59" s="37"/>
      <c r="J59" s="38"/>
      <c r="K59" s="38"/>
      <c r="L59" s="39"/>
      <c r="M59" s="40"/>
      <c r="N59" s="40"/>
      <c r="O59" s="40"/>
      <c r="P59" s="40"/>
      <c r="Q59" s="66"/>
    </row>
    <row r="60" spans="1:23" s="41" customFormat="1" ht="29.25" customHeight="1">
      <c r="A60" s="32">
        <v>55</v>
      </c>
      <c r="B60" s="33"/>
      <c r="C60" s="33"/>
      <c r="D60" s="48"/>
      <c r="E60" s="44"/>
      <c r="F60" s="36"/>
      <c r="G60" s="37"/>
      <c r="H60" s="37"/>
      <c r="I60" s="37"/>
      <c r="J60" s="38"/>
      <c r="K60" s="38"/>
      <c r="L60" s="39"/>
      <c r="M60" s="40"/>
      <c r="N60" s="40"/>
      <c r="O60" s="40"/>
      <c r="P60" s="40"/>
      <c r="Q60" s="66"/>
    </row>
    <row r="61" spans="1:23" s="41" customFormat="1" ht="29.25" customHeight="1">
      <c r="A61" s="52">
        <v>56</v>
      </c>
      <c r="B61" s="47"/>
      <c r="C61" s="47"/>
      <c r="D61" s="48"/>
      <c r="E61" s="44"/>
      <c r="F61" s="36"/>
      <c r="G61" s="37"/>
      <c r="H61" s="37"/>
      <c r="I61" s="37"/>
      <c r="J61" s="38"/>
      <c r="K61" s="38"/>
      <c r="L61" s="45"/>
      <c r="M61" s="46"/>
      <c r="N61" s="40"/>
      <c r="O61" s="40"/>
      <c r="P61" s="40"/>
      <c r="Q61" s="66"/>
    </row>
    <row r="62" spans="1:23" s="41" customFormat="1" ht="29.25" customHeight="1">
      <c r="A62" s="32">
        <v>57</v>
      </c>
      <c r="B62" s="47"/>
      <c r="C62" s="47"/>
      <c r="D62" s="43"/>
      <c r="E62" s="44"/>
      <c r="F62" s="36"/>
      <c r="G62" s="37"/>
      <c r="H62" s="37"/>
      <c r="I62" s="37"/>
      <c r="J62" s="38"/>
      <c r="K62" s="38"/>
      <c r="L62" s="45"/>
      <c r="M62" s="46"/>
      <c r="N62" s="40"/>
      <c r="O62" s="40"/>
      <c r="P62" s="40"/>
      <c r="Q62" s="66"/>
    </row>
    <row r="63" spans="1:23" s="41" customFormat="1" ht="29.25" customHeight="1">
      <c r="A63" s="52">
        <v>58</v>
      </c>
      <c r="B63" s="33"/>
      <c r="C63" s="33"/>
      <c r="D63" s="48"/>
      <c r="E63" s="35"/>
      <c r="F63" s="36"/>
      <c r="G63" s="37"/>
      <c r="H63" s="37"/>
      <c r="I63" s="37"/>
      <c r="J63" s="38"/>
      <c r="K63" s="38"/>
      <c r="L63" s="45"/>
      <c r="M63" s="46"/>
      <c r="N63" s="40"/>
      <c r="O63" s="40"/>
      <c r="P63" s="40"/>
      <c r="Q63" s="66"/>
    </row>
    <row r="64" spans="1:23" s="41" customFormat="1" ht="29.25" customHeight="1">
      <c r="A64" s="32">
        <v>59</v>
      </c>
      <c r="B64" s="33"/>
      <c r="C64" s="33"/>
      <c r="D64" s="43"/>
      <c r="E64" s="56"/>
      <c r="F64" s="56"/>
      <c r="G64" s="37"/>
      <c r="H64" s="37"/>
      <c r="I64" s="37"/>
      <c r="J64" s="38"/>
      <c r="K64" s="38"/>
      <c r="L64" s="45"/>
      <c r="M64" s="46"/>
      <c r="N64" s="40"/>
      <c r="O64" s="40"/>
      <c r="P64" s="40"/>
      <c r="Q64" s="66"/>
    </row>
    <row r="65" spans="1:17" s="41" customFormat="1" ht="14.25">
      <c r="A65" s="52">
        <v>60</v>
      </c>
      <c r="B65" s="47"/>
      <c r="C65" s="47"/>
      <c r="D65" s="43"/>
      <c r="E65" s="56"/>
      <c r="F65" s="36"/>
      <c r="G65" s="37"/>
      <c r="H65" s="37"/>
      <c r="I65" s="37"/>
      <c r="J65" s="38"/>
      <c r="K65" s="38"/>
      <c r="L65" s="45"/>
      <c r="M65" s="46"/>
      <c r="N65" s="40"/>
      <c r="O65" s="40"/>
      <c r="P65" s="40"/>
      <c r="Q65" s="66"/>
    </row>
    <row r="66" spans="1:17" s="41" customFormat="1" ht="14.25">
      <c r="A66" s="32">
        <v>61</v>
      </c>
      <c r="B66" s="47"/>
      <c r="C66" s="47"/>
      <c r="D66" s="48"/>
      <c r="E66" s="44"/>
      <c r="F66" s="36"/>
      <c r="G66" s="37"/>
      <c r="H66" s="37"/>
      <c r="I66" s="37"/>
      <c r="J66" s="38"/>
      <c r="K66" s="38"/>
      <c r="L66" s="39"/>
      <c r="M66" s="46"/>
      <c r="N66" s="40"/>
      <c r="O66" s="40"/>
      <c r="P66" s="40"/>
      <c r="Q66" s="66"/>
    </row>
  </sheetData>
  <mergeCells count="4">
    <mergeCell ref="A1:K1"/>
    <mergeCell ref="A2:N2"/>
    <mergeCell ref="M4:P4"/>
    <mergeCell ref="J4:K4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6"/>
  <sheetViews>
    <sheetView rightToLeft="1" workbookViewId="0">
      <selection activeCell="B8" sqref="B8"/>
    </sheetView>
  </sheetViews>
  <sheetFormatPr defaultRowHeight="15"/>
  <cols>
    <col min="1" max="1" width="4" bestFit="1" customWidth="1"/>
    <col min="2" max="2" width="17.375" style="60" bestFit="1" customWidth="1"/>
    <col min="3" max="3" width="17.375" style="60" customWidth="1"/>
    <col min="4" max="4" width="14.75" style="61" bestFit="1" customWidth="1"/>
    <col min="5" max="5" width="9" style="62" customWidth="1"/>
    <col min="6" max="6" width="11.375" customWidth="1"/>
    <col min="7" max="9" width="9.875" customWidth="1"/>
    <col min="10" max="10" width="11" bestFit="1" customWidth="1"/>
    <col min="11" max="11" width="11.75" bestFit="1" customWidth="1"/>
    <col min="12" max="12" width="43.875" style="60" customWidth="1"/>
    <col min="13" max="13" width="15.625" style="60" customWidth="1"/>
    <col min="14" max="16" width="14.625" style="60" customWidth="1"/>
    <col min="17" max="17" width="28.75" customWidth="1"/>
  </cols>
  <sheetData>
    <row r="1" spans="1:23" ht="69" customHeight="1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23"/>
      <c r="M1" s="23"/>
      <c r="N1" s="23"/>
      <c r="O1" s="23"/>
      <c r="P1" s="23"/>
    </row>
    <row r="2" spans="1:23" ht="62.25" customHeight="1" thickBot="1">
      <c r="A2" s="99" t="s">
        <v>44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S2" s="25"/>
      <c r="T2" s="25"/>
      <c r="U2" s="25"/>
      <c r="V2" s="25"/>
      <c r="W2" s="25"/>
    </row>
    <row r="3" spans="1:23" s="30" customFormat="1" ht="45.75" customHeight="1">
      <c r="A3" s="26" t="s">
        <v>15</v>
      </c>
      <c r="B3" s="27" t="s">
        <v>16</v>
      </c>
      <c r="C3" s="27" t="s">
        <v>45</v>
      </c>
      <c r="D3" s="28" t="s">
        <v>17</v>
      </c>
      <c r="E3" s="28" t="s">
        <v>18</v>
      </c>
      <c r="F3" s="28" t="s">
        <v>18</v>
      </c>
      <c r="G3" s="28" t="s">
        <v>19</v>
      </c>
      <c r="H3" s="28" t="s">
        <v>19</v>
      </c>
      <c r="I3" s="28" t="s">
        <v>19</v>
      </c>
      <c r="J3" s="29" t="s">
        <v>20</v>
      </c>
      <c r="K3" s="29" t="s">
        <v>21</v>
      </c>
      <c r="L3" s="28" t="s">
        <v>47</v>
      </c>
      <c r="M3" s="64" t="s">
        <v>23</v>
      </c>
      <c r="N3" s="64" t="s">
        <v>24</v>
      </c>
      <c r="O3" s="64" t="s">
        <v>25</v>
      </c>
      <c r="P3" s="64" t="s">
        <v>26</v>
      </c>
      <c r="Q3" s="65" t="s">
        <v>46</v>
      </c>
      <c r="S3" s="31"/>
      <c r="T3" s="31"/>
      <c r="U3" s="31"/>
      <c r="V3" s="31"/>
      <c r="W3" s="31"/>
    </row>
    <row r="4" spans="1:23" s="41" customFormat="1" ht="30" customHeight="1">
      <c r="A4" s="32">
        <v>1</v>
      </c>
      <c r="B4" s="33" t="s">
        <v>51</v>
      </c>
      <c r="C4" s="33">
        <v>1500</v>
      </c>
      <c r="D4" s="34"/>
      <c r="E4" s="35"/>
      <c r="F4" s="36"/>
      <c r="G4" s="37"/>
      <c r="H4" s="37"/>
      <c r="I4" s="37"/>
      <c r="J4" s="38"/>
      <c r="K4" s="38"/>
      <c r="L4" s="69" t="s">
        <v>49</v>
      </c>
      <c r="M4" s="101" t="s">
        <v>50</v>
      </c>
      <c r="N4" s="101"/>
      <c r="O4" s="101"/>
      <c r="P4" s="101"/>
      <c r="Q4" s="66"/>
      <c r="S4" s="42"/>
      <c r="T4" s="42"/>
      <c r="U4" s="42"/>
      <c r="V4" s="42"/>
      <c r="W4" s="42"/>
    </row>
    <row r="5" spans="1:23" ht="30" customHeight="1">
      <c r="A5" s="32">
        <v>2</v>
      </c>
      <c r="B5" s="33" t="s">
        <v>52</v>
      </c>
      <c r="C5" s="33">
        <v>2500</v>
      </c>
      <c r="D5" s="43"/>
      <c r="E5" s="44"/>
      <c r="F5" s="36"/>
      <c r="G5" s="37"/>
      <c r="H5" s="37"/>
      <c r="I5" s="37"/>
      <c r="J5" s="38"/>
      <c r="K5" s="38"/>
      <c r="L5" s="39"/>
      <c r="M5" s="40"/>
      <c r="N5" s="40"/>
      <c r="O5" s="40"/>
      <c r="P5" s="40"/>
      <c r="Q5" s="67"/>
      <c r="S5" s="25"/>
      <c r="T5" s="25"/>
      <c r="U5" s="25"/>
      <c r="V5" s="25"/>
      <c r="W5" s="25"/>
    </row>
    <row r="6" spans="1:23" s="41" customFormat="1" ht="30" customHeight="1">
      <c r="A6" s="32">
        <v>3</v>
      </c>
      <c r="B6" s="33" t="s">
        <v>53</v>
      </c>
      <c r="C6" s="33">
        <v>1000</v>
      </c>
      <c r="D6" s="34"/>
      <c r="E6" s="35"/>
      <c r="F6" s="36"/>
      <c r="G6" s="37"/>
      <c r="H6" s="37"/>
      <c r="I6" s="37"/>
      <c r="J6" s="38"/>
      <c r="K6" s="38"/>
      <c r="L6" s="39"/>
      <c r="M6" s="40"/>
      <c r="N6" s="40"/>
      <c r="O6" s="40"/>
      <c r="P6" s="40"/>
      <c r="Q6" s="66"/>
      <c r="S6" s="42"/>
      <c r="T6" s="42"/>
      <c r="U6" s="42"/>
      <c r="V6" s="42"/>
      <c r="W6" s="42"/>
    </row>
    <row r="7" spans="1:23" ht="30" customHeight="1">
      <c r="A7" s="32">
        <v>4</v>
      </c>
      <c r="B7" s="33" t="s">
        <v>54</v>
      </c>
      <c r="C7" s="33">
        <v>6000</v>
      </c>
      <c r="D7" s="34"/>
      <c r="E7" s="35"/>
      <c r="F7" s="36"/>
      <c r="G7" s="37"/>
      <c r="H7" s="37"/>
      <c r="I7" s="37"/>
      <c r="J7" s="38"/>
      <c r="K7" s="38"/>
      <c r="L7" s="39"/>
      <c r="M7" s="40"/>
      <c r="N7" s="40"/>
      <c r="O7" s="40"/>
      <c r="P7" s="40"/>
      <c r="Q7" s="67"/>
      <c r="S7" s="25"/>
      <c r="T7" s="25"/>
      <c r="U7" s="25"/>
      <c r="V7" s="25"/>
      <c r="W7" s="25"/>
    </row>
    <row r="8" spans="1:23" ht="30" customHeight="1">
      <c r="A8" s="32">
        <v>5</v>
      </c>
      <c r="B8" s="33"/>
      <c r="C8" s="33"/>
      <c r="D8" s="34"/>
      <c r="E8" s="44"/>
      <c r="F8" s="36"/>
      <c r="G8" s="37"/>
      <c r="H8" s="37"/>
      <c r="I8" s="37"/>
      <c r="J8" s="38"/>
      <c r="K8" s="38"/>
      <c r="L8" s="39"/>
      <c r="M8" s="40"/>
      <c r="N8" s="40"/>
      <c r="O8" s="40"/>
      <c r="P8" s="40"/>
      <c r="Q8" s="67"/>
    </row>
    <row r="9" spans="1:23" s="41" customFormat="1" ht="30" customHeight="1">
      <c r="A9" s="32">
        <v>6</v>
      </c>
      <c r="B9" s="33"/>
      <c r="C9" s="33"/>
      <c r="D9" s="43"/>
      <c r="E9" s="35">
        <v>41550</v>
      </c>
      <c r="F9" s="36"/>
      <c r="G9" s="37"/>
      <c r="H9" s="37"/>
      <c r="I9" s="37"/>
      <c r="J9" s="38"/>
      <c r="K9" s="38"/>
      <c r="L9" s="45"/>
      <c r="M9" s="46">
        <v>41556.388194444444</v>
      </c>
      <c r="N9" s="40"/>
      <c r="O9" s="40"/>
      <c r="P9" s="40"/>
      <c r="Q9" s="66"/>
    </row>
    <row r="10" spans="1:23" ht="30" customHeight="1">
      <c r="A10" s="32">
        <v>7</v>
      </c>
      <c r="B10" s="33"/>
      <c r="C10" s="33"/>
      <c r="D10" s="34"/>
      <c r="E10" s="35">
        <v>41555</v>
      </c>
      <c r="F10" s="36"/>
      <c r="G10" s="37"/>
      <c r="H10" s="37"/>
      <c r="I10" s="37"/>
      <c r="J10" s="38"/>
      <c r="K10" s="38"/>
      <c r="L10" s="39"/>
      <c r="M10" s="40"/>
      <c r="N10" s="40"/>
      <c r="O10" s="40"/>
      <c r="P10" s="40"/>
      <c r="Q10" s="67"/>
    </row>
    <row r="11" spans="1:23" s="41" customFormat="1" ht="30" customHeight="1">
      <c r="A11" s="32">
        <v>8</v>
      </c>
      <c r="B11" s="47"/>
      <c r="C11" s="47"/>
      <c r="D11" s="48"/>
      <c r="E11" s="35"/>
      <c r="F11" s="36"/>
      <c r="G11" s="37"/>
      <c r="H11" s="37"/>
      <c r="I11" s="37"/>
      <c r="J11" s="38"/>
      <c r="K11" s="38"/>
      <c r="L11" s="39"/>
      <c r="M11" s="40"/>
      <c r="N11" s="40"/>
      <c r="O11" s="40"/>
      <c r="P11" s="40"/>
      <c r="Q11" s="66"/>
    </row>
    <row r="12" spans="1:23" s="41" customFormat="1" ht="30" customHeight="1">
      <c r="A12" s="32">
        <v>9</v>
      </c>
      <c r="B12" s="47"/>
      <c r="C12" s="47"/>
      <c r="D12" s="48"/>
      <c r="E12" s="44"/>
      <c r="F12" s="36"/>
      <c r="G12" s="37"/>
      <c r="H12" s="37"/>
      <c r="I12" s="37"/>
      <c r="J12" s="38"/>
      <c r="K12" s="38"/>
      <c r="L12" s="39"/>
      <c r="M12" s="40"/>
      <c r="N12" s="40"/>
      <c r="O12" s="40"/>
      <c r="P12" s="40"/>
      <c r="Q12" s="66"/>
    </row>
    <row r="13" spans="1:23" ht="30" customHeight="1">
      <c r="A13" s="32">
        <v>10</v>
      </c>
      <c r="B13" s="47"/>
      <c r="C13" s="47"/>
      <c r="D13" s="34"/>
      <c r="E13" s="35">
        <v>41550</v>
      </c>
      <c r="F13" s="36"/>
      <c r="G13" s="49"/>
      <c r="H13" s="37"/>
      <c r="I13" s="37"/>
      <c r="J13" s="38"/>
      <c r="K13" s="38"/>
      <c r="L13" s="39"/>
      <c r="M13" s="40"/>
      <c r="N13" s="40"/>
      <c r="O13" s="40"/>
      <c r="P13" s="40"/>
      <c r="Q13" s="67"/>
    </row>
    <row r="14" spans="1:23" s="41" customFormat="1" ht="30" customHeight="1">
      <c r="A14" s="32">
        <v>11</v>
      </c>
      <c r="B14" s="33"/>
      <c r="C14" s="33"/>
      <c r="D14" s="34"/>
      <c r="E14" s="35"/>
      <c r="F14" s="36"/>
      <c r="G14" s="37"/>
      <c r="H14" s="37"/>
      <c r="I14" s="37"/>
      <c r="J14" s="38"/>
      <c r="K14" s="38"/>
      <c r="L14" s="39"/>
      <c r="M14" s="40"/>
      <c r="N14" s="40"/>
      <c r="O14" s="40"/>
      <c r="P14" s="40"/>
      <c r="Q14" s="66"/>
    </row>
    <row r="15" spans="1:23" s="41" customFormat="1" ht="30" customHeight="1">
      <c r="A15" s="32">
        <v>12</v>
      </c>
      <c r="B15" s="33"/>
      <c r="C15" s="33"/>
      <c r="D15" s="34"/>
      <c r="E15" s="35">
        <v>41548</v>
      </c>
      <c r="F15" s="36"/>
      <c r="G15" s="37"/>
      <c r="H15" s="37"/>
      <c r="I15" s="37"/>
      <c r="J15" s="38"/>
      <c r="K15" s="38"/>
      <c r="L15" s="39"/>
      <c r="M15" s="46"/>
      <c r="N15" s="46"/>
      <c r="O15" s="50"/>
      <c r="P15" s="50"/>
      <c r="Q15" s="66"/>
    </row>
    <row r="16" spans="1:23" ht="30" customHeight="1">
      <c r="A16" s="32">
        <v>13</v>
      </c>
      <c r="B16" s="33"/>
      <c r="C16" s="33"/>
      <c r="D16" s="51">
        <v>41554.541666666664</v>
      </c>
      <c r="E16" s="35"/>
      <c r="F16" s="36"/>
      <c r="G16" s="37"/>
      <c r="H16" s="37"/>
      <c r="I16" s="37"/>
      <c r="J16" s="38"/>
      <c r="K16" s="38"/>
      <c r="L16" s="39"/>
      <c r="M16" s="40"/>
      <c r="N16" s="40"/>
      <c r="O16" s="40"/>
      <c r="P16" s="40"/>
      <c r="Q16" s="67"/>
    </row>
    <row r="17" spans="1:23" s="41" customFormat="1" ht="30" customHeight="1">
      <c r="A17" s="32">
        <v>14</v>
      </c>
      <c r="B17" s="33"/>
      <c r="C17" s="33"/>
      <c r="D17" s="34"/>
      <c r="E17" s="44"/>
      <c r="F17" s="36"/>
      <c r="G17" s="37"/>
      <c r="H17" s="37"/>
      <c r="I17" s="37"/>
      <c r="J17" s="38"/>
      <c r="K17" s="38"/>
      <c r="L17" s="45"/>
      <c r="M17" s="40"/>
      <c r="N17" s="40"/>
      <c r="O17" s="40"/>
      <c r="P17" s="40"/>
      <c r="Q17" s="66"/>
    </row>
    <row r="18" spans="1:23" ht="30" customHeight="1">
      <c r="A18" s="32">
        <v>15</v>
      </c>
      <c r="B18" s="47"/>
      <c r="C18" s="47"/>
      <c r="D18" s="34"/>
      <c r="E18" s="44"/>
      <c r="F18" s="36"/>
      <c r="G18" s="37"/>
      <c r="H18" s="37"/>
      <c r="I18" s="37"/>
      <c r="J18" s="38"/>
      <c r="K18" s="38"/>
      <c r="L18" s="39"/>
      <c r="M18" s="40"/>
      <c r="N18" s="40"/>
      <c r="O18" s="40"/>
      <c r="P18" s="40"/>
      <c r="Q18" s="67"/>
    </row>
    <row r="19" spans="1:23" s="41" customFormat="1" ht="30" customHeight="1">
      <c r="A19" s="32">
        <v>16</v>
      </c>
      <c r="B19" s="33"/>
      <c r="C19" s="33"/>
      <c r="D19" s="34"/>
      <c r="E19" s="44"/>
      <c r="F19" s="36"/>
      <c r="G19" s="37"/>
      <c r="H19" s="37"/>
      <c r="I19" s="37"/>
      <c r="J19" s="38"/>
      <c r="K19" s="38"/>
      <c r="L19" s="39"/>
      <c r="M19" s="40"/>
      <c r="N19" s="40"/>
      <c r="O19" s="40"/>
      <c r="P19" s="40"/>
      <c r="Q19" s="66"/>
    </row>
    <row r="20" spans="1:23" ht="30" customHeight="1">
      <c r="A20" s="32">
        <v>17</v>
      </c>
      <c r="B20" s="47"/>
      <c r="C20" s="47"/>
      <c r="D20" s="34"/>
      <c r="E20" s="44"/>
      <c r="F20" s="36"/>
      <c r="G20" s="37"/>
      <c r="H20" s="37"/>
      <c r="I20" s="37"/>
      <c r="J20" s="38"/>
      <c r="K20" s="38"/>
      <c r="L20" s="39"/>
      <c r="M20" s="40"/>
      <c r="N20" s="40"/>
      <c r="O20" s="40"/>
      <c r="P20" s="40"/>
      <c r="Q20" s="67"/>
    </row>
    <row r="21" spans="1:23" s="41" customFormat="1" ht="30" customHeight="1" thickBot="1">
      <c r="A21" s="32">
        <v>18</v>
      </c>
      <c r="B21" s="47"/>
      <c r="C21" s="47"/>
      <c r="D21" s="48"/>
      <c r="E21" s="35">
        <v>41554</v>
      </c>
      <c r="F21" s="36"/>
      <c r="G21" s="37"/>
      <c r="H21" s="37"/>
      <c r="I21" s="37"/>
      <c r="J21" s="38"/>
      <c r="K21" s="38"/>
      <c r="L21" s="45"/>
      <c r="M21" s="40"/>
      <c r="N21" s="40"/>
      <c r="O21" s="40"/>
      <c r="P21" s="40"/>
      <c r="Q21" s="66"/>
    </row>
    <row r="22" spans="1:23" s="30" customFormat="1" ht="45.75" customHeight="1">
      <c r="A22" s="26" t="s">
        <v>15</v>
      </c>
      <c r="B22" s="27"/>
      <c r="C22" s="27"/>
      <c r="D22" s="28" t="s">
        <v>17</v>
      </c>
      <c r="E22" s="28" t="s">
        <v>18</v>
      </c>
      <c r="F22" s="28" t="s">
        <v>18</v>
      </c>
      <c r="G22" s="28" t="s">
        <v>19</v>
      </c>
      <c r="H22" s="28" t="s">
        <v>19</v>
      </c>
      <c r="I22" s="28" t="s">
        <v>19</v>
      </c>
      <c r="J22" s="29" t="s">
        <v>20</v>
      </c>
      <c r="K22" s="29" t="s">
        <v>21</v>
      </c>
      <c r="L22" s="28" t="s">
        <v>22</v>
      </c>
      <c r="M22" s="64" t="s">
        <v>23</v>
      </c>
      <c r="N22" s="64" t="s">
        <v>24</v>
      </c>
      <c r="O22" s="64" t="s">
        <v>25</v>
      </c>
      <c r="P22" s="64" t="s">
        <v>26</v>
      </c>
      <c r="Q22" s="68"/>
      <c r="S22" s="31"/>
      <c r="T22" s="31"/>
      <c r="U22" s="31"/>
      <c r="V22" s="31"/>
      <c r="W22" s="31"/>
    </row>
    <row r="23" spans="1:23" ht="30" customHeight="1">
      <c r="A23" s="52">
        <v>19</v>
      </c>
      <c r="B23" s="33"/>
      <c r="C23" s="33"/>
      <c r="D23" s="53"/>
      <c r="E23" s="35"/>
      <c r="F23" s="35"/>
      <c r="G23" s="37"/>
      <c r="H23" s="37"/>
      <c r="I23" s="37"/>
      <c r="J23" s="38"/>
      <c r="K23" s="38"/>
      <c r="L23" s="39"/>
      <c r="M23" s="46"/>
      <c r="N23" s="40"/>
      <c r="O23" s="40"/>
      <c r="P23" s="40"/>
      <c r="Q23" s="67"/>
    </row>
    <row r="24" spans="1:23" ht="30" customHeight="1">
      <c r="A24" s="52">
        <v>20</v>
      </c>
      <c r="B24" s="33"/>
      <c r="C24" s="33"/>
      <c r="D24" s="34"/>
      <c r="E24" s="35"/>
      <c r="F24" s="36"/>
      <c r="G24" s="37"/>
      <c r="H24" s="37"/>
      <c r="I24" s="37"/>
      <c r="J24" s="38"/>
      <c r="K24" s="38"/>
      <c r="L24" s="39"/>
      <c r="M24" s="40"/>
      <c r="N24" s="40"/>
      <c r="O24" s="40"/>
      <c r="P24" s="40"/>
      <c r="Q24" s="67"/>
    </row>
    <row r="25" spans="1:23" s="41" customFormat="1" ht="30" customHeight="1">
      <c r="A25" s="52">
        <v>21</v>
      </c>
      <c r="B25" s="33"/>
      <c r="C25" s="33"/>
      <c r="D25" s="34"/>
      <c r="E25" s="35">
        <v>41554</v>
      </c>
      <c r="F25" s="36"/>
      <c r="G25" s="37"/>
      <c r="H25" s="37"/>
      <c r="I25" s="37"/>
      <c r="J25" s="38"/>
      <c r="K25" s="38"/>
      <c r="L25" s="39"/>
      <c r="M25" s="40"/>
      <c r="N25" s="40"/>
      <c r="O25" s="40"/>
      <c r="P25" s="40"/>
      <c r="Q25" s="66"/>
    </row>
    <row r="26" spans="1:23" s="41" customFormat="1" ht="30" customHeight="1">
      <c r="A26" s="52">
        <v>22</v>
      </c>
      <c r="B26" s="33"/>
      <c r="C26" s="33"/>
      <c r="D26" s="43"/>
      <c r="E26" s="35"/>
      <c r="F26" s="36"/>
      <c r="G26" s="54"/>
      <c r="H26" s="49"/>
      <c r="I26" s="49"/>
      <c r="J26" s="38"/>
      <c r="K26" s="38"/>
      <c r="L26" s="45"/>
      <c r="M26" s="46"/>
      <c r="N26" s="40"/>
      <c r="O26" s="40"/>
      <c r="P26" s="40"/>
      <c r="Q26" s="66"/>
    </row>
    <row r="27" spans="1:23" s="41" customFormat="1" ht="30" customHeight="1">
      <c r="A27" s="52">
        <v>23</v>
      </c>
      <c r="B27" s="33"/>
      <c r="C27" s="33"/>
      <c r="D27" s="34"/>
      <c r="E27" s="35"/>
      <c r="F27" s="35"/>
      <c r="G27" s="37"/>
      <c r="H27" s="37"/>
      <c r="I27" s="37"/>
      <c r="J27" s="38"/>
      <c r="K27" s="38"/>
      <c r="L27" s="39"/>
      <c r="M27" s="46"/>
      <c r="N27" s="40"/>
      <c r="O27" s="40"/>
      <c r="P27" s="40"/>
      <c r="Q27" s="66"/>
    </row>
    <row r="28" spans="1:23" s="41" customFormat="1" ht="30" customHeight="1">
      <c r="A28" s="52">
        <v>24</v>
      </c>
      <c r="B28" s="47"/>
      <c r="C28" s="47"/>
      <c r="D28" s="43"/>
      <c r="E28" s="44"/>
      <c r="F28" s="36"/>
      <c r="G28" s="37"/>
      <c r="H28" s="37"/>
      <c r="I28" s="37"/>
      <c r="J28" s="38"/>
      <c r="K28" s="38"/>
      <c r="L28" s="39"/>
      <c r="M28" s="40"/>
      <c r="N28" s="40"/>
      <c r="O28" s="40"/>
      <c r="P28" s="40"/>
      <c r="Q28" s="66"/>
    </row>
    <row r="29" spans="1:23" s="41" customFormat="1" ht="26.25" customHeight="1">
      <c r="A29" s="52">
        <v>25</v>
      </c>
      <c r="B29" s="47"/>
      <c r="C29" s="47"/>
      <c r="D29" s="48"/>
      <c r="E29" s="35"/>
      <c r="F29" s="36"/>
      <c r="G29" s="37"/>
      <c r="H29" s="37"/>
      <c r="I29" s="37"/>
      <c r="J29" s="38"/>
      <c r="K29" s="38"/>
      <c r="L29" s="39"/>
      <c r="M29" s="46"/>
      <c r="N29" s="40"/>
      <c r="O29" s="40"/>
      <c r="P29" s="40"/>
      <c r="Q29" s="66"/>
    </row>
    <row r="30" spans="1:23" s="41" customFormat="1" ht="26.25" customHeight="1">
      <c r="A30" s="52">
        <v>26</v>
      </c>
      <c r="B30" s="33"/>
      <c r="C30" s="33"/>
      <c r="D30" s="48"/>
      <c r="E30" s="35"/>
      <c r="F30" s="36"/>
      <c r="G30" s="37"/>
      <c r="H30" s="37"/>
      <c r="I30" s="37"/>
      <c r="J30" s="55"/>
      <c r="K30" s="55"/>
      <c r="L30" s="39"/>
      <c r="M30" s="40"/>
      <c r="N30" s="40"/>
      <c r="O30" s="40"/>
      <c r="P30" s="40"/>
      <c r="Q30" s="66"/>
    </row>
    <row r="31" spans="1:23" s="41" customFormat="1" ht="26.25" customHeight="1">
      <c r="A31" s="52">
        <v>27</v>
      </c>
      <c r="B31" s="33"/>
      <c r="C31" s="33"/>
      <c r="D31" s="48"/>
      <c r="E31" s="35"/>
      <c r="F31" s="36"/>
      <c r="G31" s="37"/>
      <c r="H31" s="37"/>
      <c r="I31" s="37"/>
      <c r="J31" s="38"/>
      <c r="K31" s="38"/>
      <c r="L31" s="39"/>
      <c r="M31" s="40"/>
      <c r="N31" s="40"/>
      <c r="O31" s="40"/>
      <c r="P31" s="40"/>
      <c r="Q31" s="66"/>
    </row>
    <row r="32" spans="1:23" s="41" customFormat="1" ht="26.25" customHeight="1">
      <c r="A32" s="52">
        <v>28</v>
      </c>
      <c r="B32" s="33"/>
      <c r="C32" s="33"/>
      <c r="D32" s="48"/>
      <c r="E32" s="35"/>
      <c r="F32" s="36"/>
      <c r="G32" s="37"/>
      <c r="H32" s="37"/>
      <c r="I32" s="37"/>
      <c r="J32" s="38"/>
      <c r="K32" s="38"/>
      <c r="L32" s="39"/>
      <c r="M32" s="40"/>
      <c r="N32" s="40"/>
      <c r="O32" s="40"/>
      <c r="P32" s="40"/>
      <c r="Q32" s="66"/>
    </row>
    <row r="33" spans="1:17" s="41" customFormat="1" ht="14.25">
      <c r="A33" s="52">
        <v>29</v>
      </c>
      <c r="B33" s="33"/>
      <c r="C33" s="33"/>
      <c r="D33" s="48"/>
      <c r="E33" s="44"/>
      <c r="F33" s="36"/>
      <c r="G33" s="37"/>
      <c r="H33" s="37"/>
      <c r="I33" s="37"/>
      <c r="J33" s="38"/>
      <c r="K33" s="38"/>
      <c r="L33" s="39"/>
      <c r="M33" s="40"/>
      <c r="N33" s="40"/>
      <c r="O33" s="40"/>
      <c r="P33" s="40"/>
      <c r="Q33" s="66"/>
    </row>
    <row r="34" spans="1:17" s="41" customFormat="1" ht="14.25">
      <c r="A34" s="52">
        <v>30</v>
      </c>
      <c r="B34" s="33"/>
      <c r="C34" s="33"/>
      <c r="D34" s="34"/>
      <c r="E34" s="35">
        <v>41549</v>
      </c>
      <c r="F34" s="36"/>
      <c r="G34" s="37"/>
      <c r="H34" s="37"/>
      <c r="I34" s="37"/>
      <c r="J34" s="38"/>
      <c r="K34" s="38"/>
      <c r="L34" s="45"/>
      <c r="M34" s="40"/>
      <c r="N34" s="40"/>
      <c r="O34" s="40"/>
      <c r="P34" s="40"/>
      <c r="Q34" s="66"/>
    </row>
    <row r="35" spans="1:17" s="41" customFormat="1" ht="14.25">
      <c r="A35" s="52">
        <v>31</v>
      </c>
      <c r="B35" s="33"/>
      <c r="C35" s="33"/>
      <c r="D35" s="34"/>
      <c r="E35" s="44"/>
      <c r="F35" s="36"/>
      <c r="G35" s="37"/>
      <c r="H35" s="37"/>
      <c r="I35" s="37"/>
      <c r="J35" s="38"/>
      <c r="K35" s="38"/>
      <c r="L35" s="45"/>
      <c r="M35" s="40"/>
      <c r="N35" s="40"/>
      <c r="O35" s="40"/>
      <c r="P35" s="40"/>
      <c r="Q35" s="66"/>
    </row>
    <row r="36" spans="1:17" s="41" customFormat="1" ht="14.25">
      <c r="A36" s="52">
        <v>32</v>
      </c>
      <c r="B36" s="33"/>
      <c r="C36" s="33"/>
      <c r="D36" s="34"/>
      <c r="E36" s="35"/>
      <c r="F36" s="36"/>
      <c r="G36" s="37"/>
      <c r="H36" s="37"/>
      <c r="I36" s="37"/>
      <c r="J36" s="38"/>
      <c r="K36" s="38"/>
      <c r="L36" s="39"/>
      <c r="M36" s="46"/>
      <c r="N36" s="40"/>
      <c r="O36" s="40"/>
      <c r="P36" s="40"/>
      <c r="Q36" s="66"/>
    </row>
    <row r="37" spans="1:17" s="41" customFormat="1" ht="14.25">
      <c r="A37" s="52">
        <v>33</v>
      </c>
      <c r="B37" s="33"/>
      <c r="C37" s="33"/>
      <c r="D37" s="43"/>
      <c r="E37" s="35"/>
      <c r="F37" s="36"/>
      <c r="G37" s="37"/>
      <c r="H37" s="37"/>
      <c r="I37" s="37"/>
      <c r="J37" s="38"/>
      <c r="K37" s="38"/>
      <c r="L37" s="39"/>
      <c r="M37" s="40"/>
      <c r="N37" s="40"/>
      <c r="O37" s="40"/>
      <c r="P37" s="40"/>
      <c r="Q37" s="66"/>
    </row>
    <row r="38" spans="1:17" s="41" customFormat="1" ht="14.25">
      <c r="A38" s="52">
        <v>34</v>
      </c>
      <c r="B38" s="47"/>
      <c r="C38" s="47"/>
      <c r="D38" s="43"/>
      <c r="E38" s="35">
        <v>41548</v>
      </c>
      <c r="F38" s="36"/>
      <c r="G38" s="37"/>
      <c r="H38" s="37"/>
      <c r="I38" s="37"/>
      <c r="J38" s="38"/>
      <c r="K38" s="38"/>
      <c r="L38" s="39"/>
      <c r="M38" s="40"/>
      <c r="N38" s="40"/>
      <c r="O38" s="40"/>
      <c r="P38" s="40"/>
      <c r="Q38" s="66"/>
    </row>
    <row r="39" spans="1:17" s="41" customFormat="1" ht="14.25">
      <c r="A39" s="52">
        <v>35</v>
      </c>
      <c r="B39" s="47"/>
      <c r="C39" s="47"/>
      <c r="D39" s="43"/>
      <c r="E39" s="35">
        <v>41555</v>
      </c>
      <c r="F39" s="36"/>
      <c r="G39" s="37"/>
      <c r="H39" s="37"/>
      <c r="I39" s="37"/>
      <c r="J39" s="38"/>
      <c r="K39" s="38"/>
      <c r="L39" s="39"/>
      <c r="M39" s="40"/>
      <c r="N39" s="40"/>
      <c r="O39" s="40"/>
      <c r="P39" s="40"/>
      <c r="Q39" s="66"/>
    </row>
    <row r="40" spans="1:17" s="41" customFormat="1" ht="14.25">
      <c r="A40" s="52">
        <v>36</v>
      </c>
      <c r="B40" s="47"/>
      <c r="C40" s="47"/>
      <c r="D40" s="48"/>
      <c r="E40" s="44"/>
      <c r="F40" s="36"/>
      <c r="G40" s="37"/>
      <c r="H40" s="37"/>
      <c r="I40" s="37"/>
      <c r="J40" s="38"/>
      <c r="K40" s="38"/>
      <c r="L40" s="39"/>
      <c r="M40" s="40"/>
      <c r="N40" s="40"/>
      <c r="O40" s="40"/>
      <c r="P40" s="40"/>
      <c r="Q40" s="66"/>
    </row>
    <row r="41" spans="1:17" s="41" customFormat="1" ht="14.25">
      <c r="A41" s="52">
        <v>37</v>
      </c>
      <c r="B41" s="47"/>
      <c r="C41" s="47"/>
      <c r="D41" s="48"/>
      <c r="E41" s="44"/>
      <c r="F41" s="36"/>
      <c r="G41" s="37"/>
      <c r="H41" s="37"/>
      <c r="I41" s="37"/>
      <c r="J41" s="38"/>
      <c r="K41" s="38"/>
      <c r="L41" s="39"/>
      <c r="M41" s="40"/>
      <c r="N41" s="40"/>
      <c r="O41" s="40"/>
      <c r="P41" s="40"/>
      <c r="Q41" s="66"/>
    </row>
    <row r="42" spans="1:17" ht="14.25">
      <c r="A42" s="52">
        <v>38</v>
      </c>
      <c r="B42" s="47"/>
      <c r="C42" s="47"/>
      <c r="D42" s="53"/>
      <c r="E42" s="35">
        <v>41553</v>
      </c>
      <c r="F42" s="36"/>
      <c r="G42" s="37"/>
      <c r="H42" s="37"/>
      <c r="I42" s="37"/>
      <c r="J42" s="38"/>
      <c r="K42" s="38"/>
      <c r="L42" s="39"/>
      <c r="M42" s="40"/>
      <c r="N42" s="40"/>
      <c r="O42" s="40"/>
      <c r="P42" s="40"/>
      <c r="Q42" s="67"/>
    </row>
    <row r="43" spans="1:17" ht="14.25">
      <c r="A43" s="52">
        <v>39</v>
      </c>
      <c r="B43" s="47"/>
      <c r="C43" s="47"/>
      <c r="D43" s="34"/>
      <c r="E43" s="35"/>
      <c r="F43" s="36"/>
      <c r="G43" s="49"/>
      <c r="H43" s="49"/>
      <c r="I43" s="49"/>
      <c r="J43" s="38"/>
      <c r="K43" s="38"/>
      <c r="L43" s="39"/>
      <c r="M43" s="40"/>
      <c r="N43" s="40"/>
      <c r="O43" s="40"/>
      <c r="P43" s="40"/>
      <c r="Q43" s="67"/>
    </row>
    <row r="44" spans="1:17" s="41" customFormat="1" ht="14.25">
      <c r="A44" s="52">
        <v>40</v>
      </c>
      <c r="B44" s="47"/>
      <c r="C44" s="47"/>
      <c r="D44" s="34"/>
      <c r="E44" s="35"/>
      <c r="F44" s="35"/>
      <c r="G44" s="37"/>
      <c r="H44" s="37"/>
      <c r="I44" s="37"/>
      <c r="J44" s="38"/>
      <c r="K44" s="38"/>
      <c r="L44" s="39"/>
      <c r="M44" s="40"/>
      <c r="N44" s="40"/>
      <c r="O44" s="40"/>
      <c r="P44" s="40"/>
      <c r="Q44" s="66"/>
    </row>
    <row r="45" spans="1:17" ht="14.25">
      <c r="A45" s="52">
        <v>41</v>
      </c>
      <c r="B45" s="47"/>
      <c r="C45" s="47"/>
      <c r="D45" s="34"/>
      <c r="E45" s="35"/>
      <c r="F45" s="36"/>
      <c r="G45" s="37"/>
      <c r="H45" s="37"/>
      <c r="I45" s="37"/>
      <c r="J45" s="38"/>
      <c r="K45" s="38"/>
      <c r="L45" s="39"/>
      <c r="M45" s="40"/>
      <c r="N45" s="40"/>
      <c r="O45" s="40"/>
      <c r="P45" s="40"/>
      <c r="Q45" s="67"/>
    </row>
    <row r="46" spans="1:17" s="41" customFormat="1" ht="14.25">
      <c r="A46" s="52">
        <v>42</v>
      </c>
      <c r="B46" s="47"/>
      <c r="C46" s="47"/>
      <c r="D46" s="34"/>
      <c r="E46" s="44"/>
      <c r="F46" s="36"/>
      <c r="G46" s="37"/>
      <c r="H46" s="37"/>
      <c r="I46" s="37"/>
      <c r="J46" s="38"/>
      <c r="K46" s="38"/>
      <c r="L46" s="39"/>
      <c r="M46" s="40"/>
      <c r="N46" s="40"/>
      <c r="O46" s="40"/>
      <c r="P46" s="40"/>
      <c r="Q46" s="66"/>
    </row>
    <row r="47" spans="1:17" ht="14.25">
      <c r="A47" s="52">
        <v>43</v>
      </c>
      <c r="B47" s="47"/>
      <c r="C47" s="47"/>
      <c r="D47" s="34"/>
      <c r="E47" s="56">
        <v>41550</v>
      </c>
      <c r="F47" s="36"/>
      <c r="G47" s="37"/>
      <c r="H47" s="37"/>
      <c r="I47" s="37"/>
      <c r="J47" s="38"/>
      <c r="K47" s="38"/>
      <c r="L47" s="45"/>
      <c r="M47" s="40"/>
      <c r="N47" s="40"/>
      <c r="O47" s="40"/>
      <c r="P47" s="40"/>
      <c r="Q47" s="67"/>
    </row>
    <row r="48" spans="1:17" ht="14.25">
      <c r="A48" s="52">
        <v>44</v>
      </c>
      <c r="B48" s="47"/>
      <c r="C48" s="47"/>
      <c r="D48" s="43"/>
      <c r="E48" s="35"/>
      <c r="F48" s="36"/>
      <c r="G48" s="37"/>
      <c r="H48" s="37"/>
      <c r="I48" s="37"/>
      <c r="J48" s="38"/>
      <c r="K48" s="38"/>
      <c r="L48" s="39"/>
      <c r="M48" s="40"/>
      <c r="N48" s="40"/>
      <c r="O48" s="40"/>
      <c r="P48" s="40"/>
      <c r="Q48" s="67"/>
    </row>
    <row r="49" spans="1:23" s="41" customFormat="1" ht="29.25" customHeight="1" thickBot="1">
      <c r="A49" s="52">
        <v>45</v>
      </c>
      <c r="B49" s="33"/>
      <c r="C49" s="33"/>
      <c r="D49" s="34"/>
      <c r="E49" s="44"/>
      <c r="F49" s="36"/>
      <c r="G49" s="37"/>
      <c r="H49" s="37"/>
      <c r="I49" s="37"/>
      <c r="J49" s="38"/>
      <c r="K49" s="38"/>
      <c r="L49" s="39"/>
      <c r="M49" s="40"/>
      <c r="N49" s="40"/>
      <c r="O49" s="40"/>
      <c r="P49" s="40"/>
      <c r="Q49" s="66"/>
    </row>
    <row r="50" spans="1:23" s="30" customFormat="1" ht="45.75" customHeight="1">
      <c r="A50" s="26" t="s">
        <v>15</v>
      </c>
      <c r="B50" s="27" t="s">
        <v>16</v>
      </c>
      <c r="C50" s="27"/>
      <c r="D50" s="28" t="s">
        <v>17</v>
      </c>
      <c r="E50" s="28" t="s">
        <v>18</v>
      </c>
      <c r="F50" s="28" t="s">
        <v>18</v>
      </c>
      <c r="G50" s="28" t="s">
        <v>19</v>
      </c>
      <c r="H50" s="28" t="s">
        <v>19</v>
      </c>
      <c r="I50" s="28" t="s">
        <v>19</v>
      </c>
      <c r="J50" s="29" t="s">
        <v>20</v>
      </c>
      <c r="K50" s="29" t="s">
        <v>21</v>
      </c>
      <c r="L50" s="28" t="s">
        <v>22</v>
      </c>
      <c r="M50" s="64" t="s">
        <v>23</v>
      </c>
      <c r="N50" s="64" t="s">
        <v>24</v>
      </c>
      <c r="O50" s="64" t="s">
        <v>25</v>
      </c>
      <c r="P50" s="64" t="s">
        <v>26</v>
      </c>
      <c r="Q50" s="68"/>
      <c r="S50" s="31"/>
      <c r="T50" s="31"/>
      <c r="U50" s="31"/>
      <c r="V50" s="31"/>
      <c r="W50" s="31"/>
    </row>
    <row r="51" spans="1:23" ht="29.25" customHeight="1" thickBot="1">
      <c r="A51" s="52">
        <v>46</v>
      </c>
      <c r="B51" s="33" t="s">
        <v>27</v>
      </c>
      <c r="C51" s="63"/>
      <c r="D51" s="57">
        <v>41548.541666666664</v>
      </c>
      <c r="E51" s="44"/>
      <c r="F51" s="36"/>
      <c r="G51" s="37"/>
      <c r="H51" s="37"/>
      <c r="I51" s="37"/>
      <c r="J51" s="38"/>
      <c r="K51" s="38"/>
      <c r="L51" s="39"/>
      <c r="M51" s="40"/>
      <c r="N51" s="40"/>
      <c r="O51" s="40"/>
      <c r="P51" s="40"/>
      <c r="Q51" s="67"/>
    </row>
    <row r="52" spans="1:23" s="41" customFormat="1" ht="29.25" customHeight="1">
      <c r="A52" s="32">
        <v>47</v>
      </c>
      <c r="B52" s="33" t="s">
        <v>28</v>
      </c>
      <c r="C52" s="33"/>
      <c r="D52" s="48"/>
      <c r="E52" s="44"/>
      <c r="F52" s="36"/>
      <c r="G52" s="37"/>
      <c r="H52" s="37"/>
      <c r="I52" s="37"/>
      <c r="J52" s="38"/>
      <c r="K52" s="38"/>
      <c r="L52" s="39"/>
      <c r="M52" s="40"/>
      <c r="N52" s="40"/>
      <c r="O52" s="40"/>
      <c r="P52" s="40"/>
      <c r="Q52" s="66"/>
    </row>
    <row r="53" spans="1:23" ht="29.25" customHeight="1">
      <c r="A53" s="52">
        <v>48</v>
      </c>
      <c r="B53" s="33" t="s">
        <v>29</v>
      </c>
      <c r="C53" s="24"/>
      <c r="D53" s="58"/>
      <c r="E53" s="35">
        <v>41554</v>
      </c>
      <c r="F53" s="36"/>
      <c r="G53" s="37"/>
      <c r="H53" s="37"/>
      <c r="I53" s="37"/>
      <c r="J53" s="38"/>
      <c r="K53" s="38"/>
      <c r="L53" s="39"/>
      <c r="M53" s="40"/>
      <c r="N53" s="40"/>
      <c r="O53" s="40"/>
      <c r="P53" s="40"/>
      <c r="Q53" s="67"/>
    </row>
    <row r="54" spans="1:23" s="41" customFormat="1" ht="29.25" customHeight="1">
      <c r="A54" s="32">
        <v>49</v>
      </c>
      <c r="B54" s="33" t="s">
        <v>30</v>
      </c>
      <c r="C54" s="33"/>
      <c r="D54" s="48"/>
      <c r="E54" s="35">
        <v>41549</v>
      </c>
      <c r="F54" s="36"/>
      <c r="G54" s="37"/>
      <c r="H54" s="37"/>
      <c r="I54" s="37"/>
      <c r="J54" s="38"/>
      <c r="K54" s="38"/>
      <c r="L54" s="39"/>
      <c r="M54" s="40"/>
      <c r="N54" s="40"/>
      <c r="O54" s="40"/>
      <c r="P54" s="40"/>
      <c r="Q54" s="66"/>
    </row>
    <row r="55" spans="1:23" ht="29.25" customHeight="1">
      <c r="A55" s="52">
        <v>50</v>
      </c>
      <c r="B55" s="47" t="s">
        <v>31</v>
      </c>
      <c r="C55" s="47"/>
      <c r="D55" s="48"/>
      <c r="E55" s="35"/>
      <c r="F55" s="36"/>
      <c r="G55" s="37"/>
      <c r="H55" s="37"/>
      <c r="I55" s="37"/>
      <c r="J55" s="38"/>
      <c r="K55" s="38"/>
      <c r="L55" s="39"/>
      <c r="M55" s="40"/>
      <c r="N55" s="40"/>
      <c r="O55" s="40"/>
      <c r="P55" s="40"/>
      <c r="Q55" s="67"/>
    </row>
    <row r="56" spans="1:23" s="41" customFormat="1" ht="29.25" customHeight="1">
      <c r="A56" s="32">
        <v>51</v>
      </c>
      <c r="B56" s="47" t="s">
        <v>32</v>
      </c>
      <c r="C56" s="47"/>
      <c r="D56" s="48"/>
      <c r="E56" s="44"/>
      <c r="F56" s="36"/>
      <c r="G56" s="37"/>
      <c r="H56" s="37"/>
      <c r="I56" s="37"/>
      <c r="J56" s="38"/>
      <c r="K56" s="38"/>
      <c r="L56" s="39"/>
      <c r="M56" s="40"/>
      <c r="N56" s="40"/>
      <c r="O56" s="40"/>
      <c r="P56" s="40"/>
      <c r="Q56" s="66"/>
    </row>
    <row r="57" spans="1:23" s="41" customFormat="1" ht="29.25" customHeight="1">
      <c r="A57" s="52">
        <v>52</v>
      </c>
      <c r="B57" s="47" t="s">
        <v>33</v>
      </c>
      <c r="C57" s="47"/>
      <c r="D57" s="48"/>
      <c r="E57" s="56"/>
      <c r="F57" s="36"/>
      <c r="G57" s="49"/>
      <c r="H57" s="49"/>
      <c r="I57" s="49"/>
      <c r="J57" s="38"/>
      <c r="K57" s="38"/>
      <c r="L57" s="45"/>
      <c r="M57" s="46"/>
      <c r="N57" s="46"/>
      <c r="O57" s="46"/>
      <c r="P57" s="46"/>
      <c r="Q57" s="66"/>
    </row>
    <row r="58" spans="1:23" s="41" customFormat="1" ht="29.25" customHeight="1">
      <c r="A58" s="32">
        <v>53</v>
      </c>
      <c r="B58" s="47" t="s">
        <v>34</v>
      </c>
      <c r="C58" s="47"/>
      <c r="D58" s="48"/>
      <c r="E58" s="59"/>
      <c r="F58" s="36"/>
      <c r="G58" s="37"/>
      <c r="H58" s="37"/>
      <c r="I58" s="37"/>
      <c r="J58" s="38"/>
      <c r="K58" s="38"/>
      <c r="L58" s="45"/>
      <c r="M58" s="46"/>
      <c r="N58" s="40"/>
      <c r="O58" s="40"/>
      <c r="P58" s="40"/>
      <c r="Q58" s="66"/>
    </row>
    <row r="59" spans="1:23" s="41" customFormat="1" ht="29.25" customHeight="1">
      <c r="A59" s="52">
        <v>54</v>
      </c>
      <c r="B59" s="47" t="s">
        <v>35</v>
      </c>
      <c r="C59" s="47"/>
      <c r="D59" s="48"/>
      <c r="E59" s="44"/>
      <c r="F59" s="36"/>
      <c r="G59" s="37"/>
      <c r="H59" s="37"/>
      <c r="I59" s="37"/>
      <c r="J59" s="38"/>
      <c r="K59" s="38"/>
      <c r="L59" s="39"/>
      <c r="M59" s="40"/>
      <c r="N59" s="40"/>
      <c r="O59" s="40"/>
      <c r="P59" s="40"/>
      <c r="Q59" s="66"/>
    </row>
    <row r="60" spans="1:23" s="41" customFormat="1" ht="29.25" customHeight="1">
      <c r="A60" s="32">
        <v>55</v>
      </c>
      <c r="B60" s="33" t="s">
        <v>36</v>
      </c>
      <c r="C60" s="33"/>
      <c r="D60" s="48"/>
      <c r="E60" s="44"/>
      <c r="F60" s="36"/>
      <c r="G60" s="37"/>
      <c r="H60" s="37"/>
      <c r="I60" s="37"/>
      <c r="J60" s="38"/>
      <c r="K60" s="38"/>
      <c r="L60" s="39"/>
      <c r="M60" s="40"/>
      <c r="N60" s="40"/>
      <c r="O60" s="40"/>
      <c r="P60" s="40"/>
      <c r="Q60" s="66"/>
    </row>
    <row r="61" spans="1:23" s="41" customFormat="1" ht="29.25" customHeight="1">
      <c r="A61" s="52">
        <v>56</v>
      </c>
      <c r="B61" s="47" t="s">
        <v>37</v>
      </c>
      <c r="C61" s="47"/>
      <c r="D61" s="48"/>
      <c r="E61" s="44"/>
      <c r="F61" s="36"/>
      <c r="G61" s="37"/>
      <c r="H61" s="37"/>
      <c r="I61" s="37"/>
      <c r="J61" s="38"/>
      <c r="K61" s="38"/>
      <c r="L61" s="45"/>
      <c r="M61" s="46"/>
      <c r="N61" s="40"/>
      <c r="O61" s="40"/>
      <c r="P61" s="40"/>
      <c r="Q61" s="66"/>
    </row>
    <row r="62" spans="1:23" s="41" customFormat="1" ht="29.25" customHeight="1">
      <c r="A62" s="32">
        <v>57</v>
      </c>
      <c r="B62" s="47" t="s">
        <v>38</v>
      </c>
      <c r="C62" s="47"/>
      <c r="D62" s="43"/>
      <c r="E62" s="44"/>
      <c r="F62" s="36"/>
      <c r="G62" s="37"/>
      <c r="H62" s="37"/>
      <c r="I62" s="37"/>
      <c r="J62" s="38"/>
      <c r="K62" s="38"/>
      <c r="L62" s="45"/>
      <c r="M62" s="46"/>
      <c r="N62" s="40"/>
      <c r="O62" s="40"/>
      <c r="P62" s="40"/>
      <c r="Q62" s="66"/>
    </row>
    <row r="63" spans="1:23" s="41" customFormat="1" ht="29.25" customHeight="1">
      <c r="A63" s="52">
        <v>58</v>
      </c>
      <c r="B63" s="33" t="s">
        <v>39</v>
      </c>
      <c r="C63" s="33"/>
      <c r="D63" s="48"/>
      <c r="E63" s="35"/>
      <c r="F63" s="36"/>
      <c r="G63" s="37"/>
      <c r="H63" s="37"/>
      <c r="I63" s="37"/>
      <c r="J63" s="38"/>
      <c r="K63" s="38"/>
      <c r="L63" s="45"/>
      <c r="M63" s="46"/>
      <c r="N63" s="40"/>
      <c r="O63" s="40"/>
      <c r="P63" s="40"/>
      <c r="Q63" s="66"/>
    </row>
    <row r="64" spans="1:23" s="41" customFormat="1" ht="29.25" customHeight="1">
      <c r="A64" s="32">
        <v>59</v>
      </c>
      <c r="B64" s="33" t="s">
        <v>40</v>
      </c>
      <c r="C64" s="33"/>
      <c r="D64" s="43"/>
      <c r="E64" s="56"/>
      <c r="F64" s="56"/>
      <c r="G64" s="37"/>
      <c r="H64" s="37"/>
      <c r="I64" s="37"/>
      <c r="J64" s="38"/>
      <c r="K64" s="38"/>
      <c r="L64" s="45"/>
      <c r="M64" s="46"/>
      <c r="N64" s="40"/>
      <c r="O64" s="40"/>
      <c r="P64" s="40"/>
      <c r="Q64" s="66"/>
    </row>
    <row r="65" spans="1:17" s="41" customFormat="1" ht="14.25">
      <c r="A65" s="52">
        <v>60</v>
      </c>
      <c r="B65" s="47" t="s">
        <v>41</v>
      </c>
      <c r="C65" s="47"/>
      <c r="D65" s="43"/>
      <c r="E65" s="56"/>
      <c r="F65" s="36"/>
      <c r="G65" s="37"/>
      <c r="H65" s="37"/>
      <c r="I65" s="37"/>
      <c r="J65" s="38"/>
      <c r="K65" s="38"/>
      <c r="L65" s="45"/>
      <c r="M65" s="46"/>
      <c r="N65" s="40"/>
      <c r="O65" s="40"/>
      <c r="P65" s="40"/>
      <c r="Q65" s="66"/>
    </row>
    <row r="66" spans="1:17" s="41" customFormat="1" ht="14.25">
      <c r="A66" s="32">
        <v>61</v>
      </c>
      <c r="B66" s="47" t="s">
        <v>42</v>
      </c>
      <c r="C66" s="47"/>
      <c r="D66" s="48"/>
      <c r="E66" s="44"/>
      <c r="F66" s="36"/>
      <c r="G66" s="37"/>
      <c r="H66" s="37"/>
      <c r="I66" s="37"/>
      <c r="J66" s="38"/>
      <c r="K66" s="38"/>
      <c r="L66" s="39"/>
      <c r="M66" s="46"/>
      <c r="N66" s="40"/>
      <c r="O66" s="40"/>
      <c r="P66" s="40"/>
      <c r="Q66" s="66"/>
    </row>
  </sheetData>
  <mergeCells count="3">
    <mergeCell ref="A1:K1"/>
    <mergeCell ref="M4:P4"/>
    <mergeCell ref="A2:Q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جدول الحضور و الغياب</vt:lpstr>
      <vt:lpstr>الأطباء والأداريين</vt:lpstr>
      <vt:lpstr>الممرضين والسجلات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Abdulla bin shihab</cp:lastModifiedBy>
  <cp:lastPrinted>2013-10-10T08:06:49Z</cp:lastPrinted>
  <dcterms:created xsi:type="dcterms:W3CDTF">2013-10-10T06:32:54Z</dcterms:created>
  <dcterms:modified xsi:type="dcterms:W3CDTF">2013-10-16T05:20:23Z</dcterms:modified>
</cp:coreProperties>
</file>